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2180" activeTab="3"/>
  </bookViews>
  <sheets>
    <sheet name="Baseline" sheetId="1" r:id="rId1"/>
    <sheet name="Rev C" sheetId="3" r:id="rId2"/>
    <sheet name="Rev D" sheetId="4" r:id="rId3"/>
    <sheet name="Rev E" sheetId="5" r:id="rId4"/>
    <sheet name="Sheet1" sheetId="6" r:id="rId5"/>
  </sheets>
  <definedNames>
    <definedName name="_xlnm.Print_Area" localSheetId="2">'Rev D'!$A$1:$I$26</definedName>
    <definedName name="_xlnm.Print_Area" localSheetId="3">'Rev E'!$A$1:$I$99</definedName>
  </definedNames>
  <calcPr calcId="152511"/>
</workbook>
</file>

<file path=xl/calcChain.xml><?xml version="1.0" encoding="utf-8"?>
<calcChain xmlns="http://schemas.openxmlformats.org/spreadsheetml/2006/main">
  <c r="H21" i="5" l="1"/>
  <c r="H70" i="1"/>
  <c r="H69" i="1"/>
  <c r="H68" i="1"/>
  <c r="H67" i="1"/>
  <c r="H66" i="1"/>
  <c r="H65" i="1"/>
  <c r="H64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1" i="1"/>
  <c r="H40" i="1"/>
  <c r="H39" i="1"/>
  <c r="H38" i="1"/>
  <c r="H37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70" i="5"/>
  <c r="H69" i="5"/>
  <c r="H68" i="5"/>
  <c r="H67" i="5"/>
  <c r="H66" i="5"/>
  <c r="H65" i="5"/>
  <c r="H64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1" i="5"/>
  <c r="H40" i="5"/>
  <c r="H39" i="5"/>
  <c r="H38" i="5"/>
  <c r="H37" i="5"/>
  <c r="H34" i="5"/>
  <c r="H33" i="5"/>
  <c r="H32" i="5"/>
  <c r="H31" i="5"/>
  <c r="H30" i="5"/>
  <c r="H29" i="5"/>
  <c r="H27" i="5"/>
  <c r="H26" i="5"/>
  <c r="H25" i="5"/>
  <c r="H24" i="5"/>
  <c r="H23" i="5"/>
  <c r="H22" i="5"/>
  <c r="H20" i="5"/>
  <c r="H19" i="5"/>
  <c r="H18" i="5"/>
  <c r="H17" i="5"/>
  <c r="H16" i="5"/>
  <c r="H15" i="5"/>
  <c r="H14" i="5"/>
  <c r="H13" i="5"/>
  <c r="H12" i="5"/>
  <c r="I25" i="4" l="1"/>
  <c r="I24" i="4"/>
  <c r="I23" i="4"/>
  <c r="I22" i="4"/>
  <c r="I21" i="4"/>
  <c r="I20" i="4"/>
  <c r="I19" i="4"/>
  <c r="I18" i="4"/>
  <c r="I16" i="4"/>
  <c r="I13" i="4"/>
  <c r="I11" i="4"/>
  <c r="I26" i="3"/>
  <c r="I25" i="3"/>
  <c r="I24" i="3"/>
  <c r="I23" i="3"/>
  <c r="I22" i="3"/>
  <c r="I21" i="3"/>
  <c r="I20" i="3"/>
  <c r="I19" i="3"/>
  <c r="I18" i="3"/>
  <c r="I16" i="3"/>
  <c r="I13" i="3"/>
  <c r="I11" i="3"/>
</calcChain>
</file>

<file path=xl/comments1.xml><?xml version="1.0" encoding="utf-8"?>
<comments xmlns="http://schemas.openxmlformats.org/spreadsheetml/2006/main">
  <authors>
    <author>tmatusza</author>
  </authors>
  <commentList>
    <comment ref="D72" authorId="0">
      <text>
        <r>
          <rPr>
            <b/>
            <sz val="8"/>
            <color indexed="81"/>
            <rFont val="Tahoma"/>
            <family val="2"/>
          </rPr>
          <t>tmatusza: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tmatusza</author>
  </authors>
  <commentList>
    <comment ref="D72" authorId="0">
      <text>
        <r>
          <rPr>
            <b/>
            <sz val="8"/>
            <color indexed="81"/>
            <rFont val="Tahoma"/>
            <family val="2"/>
          </rPr>
          <t>tmatusza: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<sst xmlns="http://schemas.openxmlformats.org/spreadsheetml/2006/main" count="996" uniqueCount="521">
  <si>
    <t>NSN</t>
  </si>
  <si>
    <t>NOUN</t>
  </si>
  <si>
    <t>QPA</t>
  </si>
  <si>
    <t xml:space="preserve"> Control Number: </t>
  </si>
  <si>
    <t>Revision: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</si>
  <si>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</si>
  <si>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</si>
  <si>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</si>
  <si>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</si>
  <si>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</si>
  <si>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</si>
  <si>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</si>
  <si>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</si>
  <si>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</si>
  <si>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</si>
  <si>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</si>
  <si>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PART NUMBER</t>
  </si>
  <si>
    <t>OVKT</t>
  </si>
  <si>
    <t>Total</t>
  </si>
  <si>
    <t xml:space="preserve"> OO-ALC</t>
  </si>
  <si>
    <t>AQ</t>
  </si>
  <si>
    <t>O-RING</t>
  </si>
  <si>
    <t>K2HIPV60043351</t>
  </si>
  <si>
    <t>C-5 M Wheel</t>
  </si>
  <si>
    <t>90101A</t>
  </si>
  <si>
    <t>Date</t>
  </si>
  <si>
    <t>MNLWZA</t>
  </si>
  <si>
    <t>Required on Hand Balance:</t>
  </si>
  <si>
    <t>D50</t>
  </si>
  <si>
    <t>A003</t>
  </si>
  <si>
    <t>MS27436-3</t>
  </si>
  <si>
    <t>1630001166208</t>
  </si>
  <si>
    <t>VALVE, AIRCRAFT WHEEL</t>
  </si>
  <si>
    <t>A046</t>
  </si>
  <si>
    <t>MS27436-1</t>
  </si>
  <si>
    <t>1630011026041</t>
  </si>
  <si>
    <t>TIRE VALVE STANDARD</t>
  </si>
  <si>
    <t>A081</t>
  </si>
  <si>
    <t>59A64135-7</t>
  </si>
  <si>
    <t>5310014554956</t>
  </si>
  <si>
    <t>COUNTER TIME</t>
  </si>
  <si>
    <t>Add 24 March 2010</t>
  </si>
  <si>
    <t>A093</t>
  </si>
  <si>
    <t>NAS1102E3-8</t>
  </si>
  <si>
    <t>5305001595556</t>
  </si>
  <si>
    <t xml:space="preserve">SCREW, MACHINE </t>
  </si>
  <si>
    <t>A164</t>
  </si>
  <si>
    <t>80-513</t>
  </si>
  <si>
    <t>5310001344152</t>
  </si>
  <si>
    <t>WASHER</t>
  </si>
  <si>
    <t>A187</t>
  </si>
  <si>
    <t>LH8743T7</t>
  </si>
  <si>
    <t>5310004582846</t>
  </si>
  <si>
    <t>NUT TIE</t>
  </si>
  <si>
    <t>A288</t>
  </si>
  <si>
    <t>MS16627-1118</t>
  </si>
  <si>
    <t>5325002562853</t>
  </si>
  <si>
    <t>RET RING SAFETY VALVE</t>
  </si>
  <si>
    <t>A318</t>
  </si>
  <si>
    <t>72-283</t>
  </si>
  <si>
    <t>1630012203847</t>
  </si>
  <si>
    <t>HEAT SHEILD</t>
  </si>
  <si>
    <t>A320</t>
  </si>
  <si>
    <t>68-650</t>
  </si>
  <si>
    <t>5330014707549</t>
  </si>
  <si>
    <t>GASKET</t>
  </si>
  <si>
    <t>A330</t>
  </si>
  <si>
    <t>M83248/1-021</t>
  </si>
  <si>
    <t>5331001661010</t>
  </si>
  <si>
    <t>A335</t>
  </si>
  <si>
    <t>MS28775-006</t>
  </si>
  <si>
    <t>5331002920580</t>
  </si>
  <si>
    <t>PACKING FUSE PLUG</t>
  </si>
  <si>
    <t>A337</t>
  </si>
  <si>
    <t>68-649</t>
  </si>
  <si>
    <t>5331004537564</t>
  </si>
  <si>
    <t>A372</t>
  </si>
  <si>
    <t>MS28775-104</t>
  </si>
  <si>
    <t>5331011154364</t>
  </si>
  <si>
    <t>PACKING FUSE PLUG OS</t>
  </si>
  <si>
    <t>A404</t>
  </si>
  <si>
    <t>49-354-1</t>
  </si>
  <si>
    <t>5340014185374</t>
  </si>
  <si>
    <t>PLUG SAFETY STD</t>
  </si>
  <si>
    <t>A405</t>
  </si>
  <si>
    <t>49-354-2</t>
  </si>
  <si>
    <t>5340014185375</t>
  </si>
  <si>
    <t>PLUG SAFETY 1ST OS</t>
  </si>
  <si>
    <t>A406</t>
  </si>
  <si>
    <t>49-354-3</t>
  </si>
  <si>
    <t>5340014185376</t>
  </si>
  <si>
    <t>PLUG SAFETY 2ND OS</t>
  </si>
  <si>
    <t>A455</t>
  </si>
  <si>
    <t>ALT for PN: 80-513 Bin: A164</t>
  </si>
  <si>
    <t>A494</t>
  </si>
  <si>
    <t>TR752-03</t>
  </si>
  <si>
    <t>VALVE</t>
  </si>
  <si>
    <t>Rev C</t>
  </si>
  <si>
    <t>Rev D</t>
  </si>
  <si>
    <t>K2HIPV81553521</t>
  </si>
  <si>
    <t>Nomenclature</t>
  </si>
  <si>
    <t>MNLCZH</t>
  </si>
  <si>
    <t xml:space="preserve">F-15/E MLG L/H </t>
  </si>
  <si>
    <t>Revision</t>
  </si>
  <si>
    <t xml:space="preserve">      D</t>
  </si>
  <si>
    <t>CENTER</t>
  </si>
  <si>
    <t>43100A</t>
  </si>
  <si>
    <t>BSL</t>
  </si>
  <si>
    <t>L01</t>
  </si>
  <si>
    <t>DESCRIPTION</t>
  </si>
  <si>
    <t>TOT QPA</t>
  </si>
  <si>
    <t>037Z</t>
  </si>
  <si>
    <t>HT4024L4-5</t>
  </si>
  <si>
    <t>5305003545147</t>
  </si>
  <si>
    <t>SCREW</t>
  </si>
  <si>
    <t>ADD 28 Oct 09   TB 3-6</t>
  </si>
  <si>
    <t>040Z</t>
  </si>
  <si>
    <t>NAS516-1A</t>
  </si>
  <si>
    <t>FITTING, LUBE</t>
  </si>
  <si>
    <t>T1-1  T 3-1</t>
  </si>
  <si>
    <t>057Z</t>
  </si>
  <si>
    <t>MS24665-151</t>
  </si>
  <si>
    <t xml:space="preserve">PIN, COTTER     </t>
  </si>
  <si>
    <t>T 2-11    T 3-13</t>
  </si>
  <si>
    <t>065Z</t>
  </si>
  <si>
    <t>MS28889-2</t>
  </si>
  <si>
    <t>T2-6</t>
  </si>
  <si>
    <t>072Z</t>
  </si>
  <si>
    <t>NAS1149C0863R</t>
  </si>
  <si>
    <t>WASHER, FLAT</t>
  </si>
  <si>
    <t>T 3-27</t>
  </si>
  <si>
    <t>073Z</t>
  </si>
  <si>
    <t>NAS509-7</t>
  </si>
  <si>
    <t>NUT</t>
  </si>
  <si>
    <t xml:space="preserve">T 2-5      </t>
  </si>
  <si>
    <t>074Z</t>
  </si>
  <si>
    <t>ST3M404C4</t>
  </si>
  <si>
    <t>T 2-15     T 3-12</t>
  </si>
  <si>
    <t>079Z</t>
  </si>
  <si>
    <t>ST3M404C8</t>
  </si>
  <si>
    <t>T 3-28</t>
  </si>
  <si>
    <t>082Z</t>
  </si>
  <si>
    <t xml:space="preserve"> NAS1149C043R</t>
  </si>
  <si>
    <t>T 3-11</t>
  </si>
  <si>
    <t>083Z</t>
  </si>
  <si>
    <t>NAS1149C0463R</t>
  </si>
  <si>
    <t>T 4-1     T 2-14</t>
  </si>
  <si>
    <t>085Z</t>
  </si>
  <si>
    <t>NAS1149C0832R</t>
  </si>
  <si>
    <t>T 3-35</t>
  </si>
  <si>
    <t>086Z</t>
  </si>
  <si>
    <t>MS24665-26</t>
  </si>
  <si>
    <t>T 1-6</t>
  </si>
  <si>
    <t>087Z</t>
  </si>
  <si>
    <t>MS24665-300</t>
  </si>
  <si>
    <t>T 1-15</t>
  </si>
  <si>
    <t>095Z</t>
  </si>
  <si>
    <t>MS28778-10</t>
  </si>
  <si>
    <t>SP</t>
  </si>
  <si>
    <t>096Z</t>
  </si>
  <si>
    <t>MS28778-4</t>
  </si>
  <si>
    <t>100Z</t>
  </si>
  <si>
    <t>AN814-10DL</t>
  </si>
  <si>
    <t>PLUG, MACHINE</t>
  </si>
  <si>
    <t>T 2-4</t>
  </si>
  <si>
    <t>140Z</t>
  </si>
  <si>
    <t>AN960PD416L</t>
  </si>
  <si>
    <t>T 3-38</t>
  </si>
  <si>
    <t>154Z</t>
  </si>
  <si>
    <t>NAS673V15</t>
  </si>
  <si>
    <t>BOLT</t>
  </si>
  <si>
    <t xml:space="preserve">Add 28 OCt 09 TB 1-16     </t>
  </si>
  <si>
    <t>375Z</t>
  </si>
  <si>
    <t>MS15002-1</t>
  </si>
  <si>
    <t>FITTING, LUBRICATION</t>
  </si>
  <si>
    <t>Add 28 Oct 09    T 38</t>
  </si>
  <si>
    <t>378Z</t>
  </si>
  <si>
    <t>MS21042L4</t>
  </si>
  <si>
    <t xml:space="preserve">NUT, SELF LOCKING   </t>
  </si>
  <si>
    <t>T 219</t>
  </si>
  <si>
    <t>401Z</t>
  </si>
  <si>
    <t>ST7M176-1</t>
  </si>
  <si>
    <t>FITTING</t>
  </si>
  <si>
    <t xml:space="preserve">TB 3-18   </t>
  </si>
  <si>
    <t>410Z</t>
  </si>
  <si>
    <t>NAS6303U6H</t>
  </si>
  <si>
    <t>BOLT, SHEAR</t>
  </si>
  <si>
    <t>T 3-15</t>
  </si>
  <si>
    <t>419Z</t>
  </si>
  <si>
    <t>AN960C616</t>
  </si>
  <si>
    <t>Add 28 Oct 09   TB 3-9</t>
  </si>
  <si>
    <t>421Z</t>
  </si>
  <si>
    <t>ST3M404C7</t>
  </si>
  <si>
    <t>T 3-24</t>
  </si>
  <si>
    <t>427Z</t>
  </si>
  <si>
    <t>NAS1149C0632R</t>
  </si>
  <si>
    <t>Add 28 Oct 09    TB 3-21</t>
  </si>
  <si>
    <t>481Z</t>
  </si>
  <si>
    <t>NAS6304U34D</t>
  </si>
  <si>
    <t>BOLT (AP)  #  1504</t>
  </si>
  <si>
    <t xml:space="preserve">   T 3-36</t>
  </si>
  <si>
    <t>491Z</t>
  </si>
  <si>
    <t>MS24665-302</t>
  </si>
  <si>
    <t>T 2-24      T 3-29</t>
  </si>
  <si>
    <t>500Z</t>
  </si>
  <si>
    <t>68A410616-2003</t>
  </si>
  <si>
    <t>PLATE, LOCKING</t>
  </si>
  <si>
    <t xml:space="preserve"> T 3-14</t>
  </si>
  <si>
    <t>501Z</t>
  </si>
  <si>
    <t>ST4M166-6-0035</t>
  </si>
  <si>
    <t>BUSHING, SLEEVE</t>
  </si>
  <si>
    <t>T 3-19</t>
  </si>
  <si>
    <t>502Z</t>
  </si>
  <si>
    <t>NAS6304U1H</t>
  </si>
  <si>
    <t>T 2-7</t>
  </si>
  <si>
    <t>504Z</t>
  </si>
  <si>
    <t>NAS6304U9DH</t>
  </si>
  <si>
    <t>T 2-13</t>
  </si>
  <si>
    <t>507Z</t>
  </si>
  <si>
    <t>ST3M404C10</t>
  </si>
  <si>
    <t>Add 28 Oct 09       TB 3-25</t>
  </si>
  <si>
    <t>508Z</t>
  </si>
  <si>
    <t>ST3M404C6</t>
  </si>
  <si>
    <t xml:space="preserve">NUT, PLAIN </t>
  </si>
  <si>
    <t>T 3-5</t>
  </si>
  <si>
    <t>509Z</t>
  </si>
  <si>
    <t>68A410622-2001</t>
  </si>
  <si>
    <t>WASHER, KEY</t>
  </si>
  <si>
    <t>T 2-10</t>
  </si>
  <si>
    <t>510Z</t>
  </si>
  <si>
    <t>68A410653-2001</t>
  </si>
  <si>
    <t xml:space="preserve">WASHER, RECESSED   </t>
  </si>
  <si>
    <t xml:space="preserve">T 2-8   </t>
  </si>
  <si>
    <t>511Z</t>
  </si>
  <si>
    <t>68A410632-2001</t>
  </si>
  <si>
    <t>T 3-23</t>
  </si>
  <si>
    <t>512Z</t>
  </si>
  <si>
    <t>68A410655-2001</t>
  </si>
  <si>
    <t>WASHER, RECESSED</t>
  </si>
  <si>
    <t>T 2-25</t>
  </si>
  <si>
    <t>513Z</t>
  </si>
  <si>
    <t>NAS679C3W</t>
  </si>
  <si>
    <t>T 3-17</t>
  </si>
  <si>
    <t>514Z</t>
  </si>
  <si>
    <t>NAS679C4W</t>
  </si>
  <si>
    <t>T 2-3</t>
  </si>
  <si>
    <t>515Z</t>
  </si>
  <si>
    <t>NAS679C6</t>
  </si>
  <si>
    <t>T 4-3</t>
  </si>
  <si>
    <t>516Z</t>
  </si>
  <si>
    <t>NAS620C416</t>
  </si>
  <si>
    <t xml:space="preserve">T 2-2  </t>
  </si>
  <si>
    <t>517Z</t>
  </si>
  <si>
    <t>4M116-12001</t>
  </si>
  <si>
    <t>T 2-27</t>
  </si>
  <si>
    <t>518Z</t>
  </si>
  <si>
    <t>68A410730-2003</t>
  </si>
  <si>
    <t>S4</t>
  </si>
  <si>
    <t>519Z</t>
  </si>
  <si>
    <t>ST3M404C5</t>
  </si>
  <si>
    <t>T 2-9</t>
  </si>
  <si>
    <t>520Z</t>
  </si>
  <si>
    <t>68A410660-2005</t>
  </si>
  <si>
    <t>RING, RETAINING</t>
  </si>
  <si>
    <t>521Z</t>
  </si>
  <si>
    <t>MS28776M2-41</t>
  </si>
  <si>
    <t>RING, WIPER</t>
  </si>
  <si>
    <t>S3</t>
  </si>
  <si>
    <t>522Z</t>
  </si>
  <si>
    <t>MS28774-332</t>
  </si>
  <si>
    <t>RETAINER, PACKING</t>
  </si>
  <si>
    <t>523Z</t>
  </si>
  <si>
    <t>7115MR160-5708</t>
  </si>
  <si>
    <t>PACKING ASSY</t>
  </si>
  <si>
    <t xml:space="preserve">SP  </t>
  </si>
  <si>
    <t>524Z</t>
  </si>
  <si>
    <t>ST7M288-122E1</t>
  </si>
  <si>
    <t>525Z</t>
  </si>
  <si>
    <t>68B418015-221</t>
  </si>
  <si>
    <t>PACKING, PREFORMED</t>
  </si>
  <si>
    <t>526Z</t>
  </si>
  <si>
    <t>7119MR160-5708</t>
  </si>
  <si>
    <t>528Z</t>
  </si>
  <si>
    <t>ST7M254-113E2</t>
  </si>
  <si>
    <t>529Z</t>
  </si>
  <si>
    <t>68A410625-2001</t>
  </si>
  <si>
    <t>SHIM</t>
  </si>
  <si>
    <t>T 3-22</t>
  </si>
  <si>
    <t>530Z</t>
  </si>
  <si>
    <t>68A410625-2003</t>
  </si>
  <si>
    <t>T 3-20</t>
  </si>
  <si>
    <t>531Z</t>
  </si>
  <si>
    <t>4M38C416</t>
  </si>
  <si>
    <t>532Z</t>
  </si>
  <si>
    <t>68A410643-2003</t>
  </si>
  <si>
    <t>3120012521422</t>
  </si>
  <si>
    <t>BUSHING, CLAMP-UP</t>
  </si>
  <si>
    <t xml:space="preserve">      T 3-4</t>
  </si>
  <si>
    <t>533Z</t>
  </si>
  <si>
    <t>ST4M167P6-110</t>
  </si>
  <si>
    <t>3120012645998</t>
  </si>
  <si>
    <t>BEARING SLEEVE</t>
  </si>
  <si>
    <t xml:space="preserve">        T 1-9</t>
  </si>
  <si>
    <t>534Z</t>
  </si>
  <si>
    <t>4M336-08001</t>
  </si>
  <si>
    <t>3120012646160</t>
  </si>
  <si>
    <t>ROLLER</t>
  </si>
  <si>
    <t xml:space="preserve">         T 1-11</t>
  </si>
  <si>
    <t>535Z</t>
  </si>
  <si>
    <t>4M46-12-18</t>
  </si>
  <si>
    <t>3120012711808</t>
  </si>
  <si>
    <t xml:space="preserve"> SUBASSY, BUSHING</t>
  </si>
  <si>
    <t xml:space="preserve">         T 2-26</t>
  </si>
  <si>
    <t>536Z</t>
  </si>
  <si>
    <t>68B410056-1001</t>
  </si>
  <si>
    <t>FLUID, BOLT  #4723</t>
  </si>
  <si>
    <t xml:space="preserve">       T 3-37</t>
  </si>
  <si>
    <t>537Z</t>
  </si>
  <si>
    <t>NAS1801-4D8</t>
  </si>
  <si>
    <t>SCREW #2424</t>
  </si>
  <si>
    <t xml:space="preserve">      T 3-3</t>
  </si>
  <si>
    <t>538Z</t>
  </si>
  <si>
    <t>NAS6306U56</t>
  </si>
  <si>
    <t>BOLT,SHEAR</t>
  </si>
  <si>
    <t xml:space="preserve">       S1</t>
  </si>
  <si>
    <t>539Z</t>
  </si>
  <si>
    <t>NAS6304U44D</t>
  </si>
  <si>
    <t xml:space="preserve">          T 4-2</t>
  </si>
  <si>
    <t>540Z</t>
  </si>
  <si>
    <t>ST3M453-6D32</t>
  </si>
  <si>
    <t>BOLT,CLOSE TOL #4737</t>
  </si>
  <si>
    <t xml:space="preserve">        T 1-7</t>
  </si>
  <si>
    <t>541Z</t>
  </si>
  <si>
    <t>NAS6308U33D</t>
  </si>
  <si>
    <t xml:space="preserve">        T 3-26</t>
  </si>
  <si>
    <t>542Z</t>
  </si>
  <si>
    <t>NAS6303U8</t>
  </si>
  <si>
    <t>BOLT, #2394</t>
  </si>
  <si>
    <t xml:space="preserve">      T 3-30</t>
  </si>
  <si>
    <t>543Z</t>
  </si>
  <si>
    <t>4M36-01053</t>
  </si>
  <si>
    <t>WASHER,FLAT, #8</t>
  </si>
  <si>
    <t xml:space="preserve">       T 2-21</t>
  </si>
  <si>
    <t>544Z</t>
  </si>
  <si>
    <t>MS20002C6</t>
  </si>
  <si>
    <t xml:space="preserve">        T 1-8</t>
  </si>
  <si>
    <t>545Z</t>
  </si>
  <si>
    <t>AN960C10</t>
  </si>
  <si>
    <t xml:space="preserve">WASHER     </t>
  </si>
  <si>
    <t xml:space="preserve">       T 3-16</t>
  </si>
  <si>
    <t>546Z</t>
  </si>
  <si>
    <t>AN960C10L</t>
  </si>
  <si>
    <t xml:space="preserve">WASHER      </t>
  </si>
  <si>
    <t xml:space="preserve">    T 3-31</t>
  </si>
  <si>
    <t>547Z</t>
  </si>
  <si>
    <t>NAS679C3MW</t>
  </si>
  <si>
    <t>NUT  (PK OF 100 EA) #2690</t>
  </si>
  <si>
    <t>T 2-23</t>
  </si>
  <si>
    <t>548Z</t>
  </si>
  <si>
    <t>AN310-6</t>
  </si>
  <si>
    <t>NUT, PLAIN</t>
  </si>
  <si>
    <t xml:space="preserve">         T 1-14</t>
  </si>
  <si>
    <t>549Z</t>
  </si>
  <si>
    <t>9075585</t>
  </si>
  <si>
    <t>WASHER,FLAT  BIN 2253</t>
  </si>
  <si>
    <t xml:space="preserve">         T 1-10</t>
  </si>
  <si>
    <t>550Z</t>
  </si>
  <si>
    <t>NAS1291C3M</t>
  </si>
  <si>
    <t>NUT (PK OF 100 EA)   #  2691</t>
  </si>
  <si>
    <t xml:space="preserve">      T 3-22</t>
  </si>
  <si>
    <t>551Z</t>
  </si>
  <si>
    <t>4M36-03070</t>
  </si>
  <si>
    <t>WASHER,FLAT (PK OF 50 EA) #2259</t>
  </si>
  <si>
    <t xml:space="preserve">       T 1-12</t>
  </si>
  <si>
    <t>552Z</t>
  </si>
  <si>
    <t>MS24665-9</t>
  </si>
  <si>
    <t>PIN,COTTER #2615</t>
  </si>
  <si>
    <t xml:space="preserve">        T 1-4</t>
  </si>
  <si>
    <t>553Z</t>
  </si>
  <si>
    <t>MS24665-304</t>
  </si>
  <si>
    <t>PIN,COTTER  #1B67</t>
  </si>
  <si>
    <t xml:space="preserve">          T 3-34</t>
  </si>
  <si>
    <t>554Z</t>
  </si>
  <si>
    <t>68A410784-2005</t>
  </si>
  <si>
    <t>PIN, GROOVED, HEADED</t>
  </si>
  <si>
    <t xml:space="preserve">     T 1-5</t>
  </si>
  <si>
    <t>556Z</t>
  </si>
  <si>
    <t>68A412717-2001</t>
  </si>
  <si>
    <t xml:space="preserve">       S3</t>
  </si>
  <si>
    <t>557Z</t>
  </si>
  <si>
    <t>7234MR160-T</t>
  </si>
  <si>
    <t>PACKING ASSY, #312</t>
  </si>
  <si>
    <t xml:space="preserve">      SP</t>
  </si>
  <si>
    <t>558Z</t>
  </si>
  <si>
    <t>AN6227-35</t>
  </si>
  <si>
    <t>PACKING,PREFORMED</t>
  </si>
  <si>
    <t xml:space="preserve">   SP</t>
  </si>
  <si>
    <t>559Z</t>
  </si>
  <si>
    <t>NAS1057T3-034</t>
  </si>
  <si>
    <t>SPACER,SLEEVE</t>
  </si>
  <si>
    <t xml:space="preserve">     T 2-22</t>
  </si>
  <si>
    <t>560Z</t>
  </si>
  <si>
    <t>ST3M455-4L4-1</t>
  </si>
  <si>
    <t>SCREW, CLOSE TOLERANCE</t>
  </si>
  <si>
    <t xml:space="preserve">T 2-16  </t>
  </si>
  <si>
    <t>561Z</t>
  </si>
  <si>
    <t>ST3M455-4L24-1</t>
  </si>
  <si>
    <t xml:space="preserve">         T 2-18</t>
  </si>
  <si>
    <t>563Z</t>
  </si>
  <si>
    <t>NAS1149C0763R</t>
  </si>
  <si>
    <t xml:space="preserve">      T 3-7</t>
  </si>
  <si>
    <t>564Z</t>
  </si>
  <si>
    <t>AN960C1216L</t>
  </si>
  <si>
    <t xml:space="preserve">       T 2-30</t>
  </si>
  <si>
    <t>565Z</t>
  </si>
  <si>
    <t>AN960C1016L</t>
  </si>
  <si>
    <t xml:space="preserve">    T 2-28</t>
  </si>
  <si>
    <t>566Z</t>
  </si>
  <si>
    <t>68A412701-2001</t>
  </si>
  <si>
    <t>INSERT, THREAD</t>
  </si>
  <si>
    <t xml:space="preserve">        T 1-3</t>
  </si>
  <si>
    <t>E</t>
  </si>
  <si>
    <t>084Z</t>
  </si>
  <si>
    <t>NAS1149D0416J</t>
  </si>
  <si>
    <t>723Z</t>
  </si>
  <si>
    <t xml:space="preserve">   TB3-06</t>
  </si>
  <si>
    <t>TB1-01 TB3-01</t>
  </si>
  <si>
    <t>TB2-11 TB3-13</t>
  </si>
  <si>
    <t>TB2-06</t>
  </si>
  <si>
    <t>TB3-27</t>
  </si>
  <si>
    <t xml:space="preserve">TB2-05      </t>
  </si>
  <si>
    <t>TB2-15 TB3-12</t>
  </si>
  <si>
    <t>TB3-28</t>
  </si>
  <si>
    <t>TB3-11</t>
  </si>
  <si>
    <t>TB4-01 TB2-14</t>
  </si>
  <si>
    <t>TB3-38</t>
  </si>
  <si>
    <t>TB3-35</t>
  </si>
  <si>
    <t>TB1-06</t>
  </si>
  <si>
    <t>TB1-15</t>
  </si>
  <si>
    <t>TB2-04</t>
  </si>
  <si>
    <t xml:space="preserve">TB1-16     </t>
  </si>
  <si>
    <t>TB2-19</t>
  </si>
  <si>
    <t xml:space="preserve">TB3-18   </t>
  </si>
  <si>
    <t>TB3-15</t>
  </si>
  <si>
    <t>TB3-24</t>
  </si>
  <si>
    <t>TB3-09</t>
  </si>
  <si>
    <t>TB1-38</t>
  </si>
  <si>
    <t>TB3-21</t>
  </si>
  <si>
    <t xml:space="preserve"> TB3-36</t>
  </si>
  <si>
    <t>TB2-24 TB3-29</t>
  </si>
  <si>
    <t>TB3-19</t>
  </si>
  <si>
    <t>TB2-07</t>
  </si>
  <si>
    <t>TB2-13</t>
  </si>
  <si>
    <t>TB3-05</t>
  </si>
  <si>
    <t>TB2-10</t>
  </si>
  <si>
    <t xml:space="preserve">TB2-08   </t>
  </si>
  <si>
    <t>TB3-14</t>
  </si>
  <si>
    <t>TB3-25</t>
  </si>
  <si>
    <t>TB3-23</t>
  </si>
  <si>
    <t>TB2-25</t>
  </si>
  <si>
    <t>TB3-17</t>
  </si>
  <si>
    <t>TB2-03</t>
  </si>
  <si>
    <t>TB4-03</t>
  </si>
  <si>
    <t xml:space="preserve">TB2-02  </t>
  </si>
  <si>
    <t>TB2-27</t>
  </si>
  <si>
    <t>TB2-09</t>
  </si>
  <si>
    <t>TB3-22</t>
  </si>
  <si>
    <t>TB3-20</t>
  </si>
  <si>
    <t>TB3-04</t>
  </si>
  <si>
    <t>TB1-09</t>
  </si>
  <si>
    <t>TB1-11</t>
  </si>
  <si>
    <t>TB2-26</t>
  </si>
  <si>
    <t>TB3-37</t>
  </si>
  <si>
    <t xml:space="preserve"> TB3-03</t>
  </si>
  <si>
    <t>S1</t>
  </si>
  <si>
    <t>TB1-07</t>
  </si>
  <si>
    <t>TB3-30</t>
  </si>
  <si>
    <t>TB3-26</t>
  </si>
  <si>
    <t>TB4-02</t>
  </si>
  <si>
    <t>TB1-08</t>
  </si>
  <si>
    <t>TB3-16</t>
  </si>
  <si>
    <t>TB2-21</t>
  </si>
  <si>
    <t>TB3-31</t>
  </si>
  <si>
    <t>TB2-23</t>
  </si>
  <si>
    <t>TB1-14</t>
  </si>
  <si>
    <t>TB1-10</t>
  </si>
  <si>
    <t>TB1-12</t>
  </si>
  <si>
    <t>TB3-34</t>
  </si>
  <si>
    <t>TB1-04</t>
  </si>
  <si>
    <t>TB1-05</t>
  </si>
  <si>
    <t>TB2-22</t>
  </si>
  <si>
    <t xml:space="preserve">TB2-16  </t>
  </si>
  <si>
    <t>TB2-18</t>
  </si>
  <si>
    <t>TB3-07</t>
  </si>
  <si>
    <t>TB2-30</t>
  </si>
  <si>
    <t>TB2-28</t>
  </si>
  <si>
    <t>TB1-03</t>
  </si>
  <si>
    <t xml:space="preserve">BOLT </t>
  </si>
  <si>
    <t>FITTING,LUBE</t>
  </si>
  <si>
    <t>WASHER,FLAT</t>
  </si>
  <si>
    <t xml:space="preserve">PIN,COTTER     </t>
  </si>
  <si>
    <t>PLUG,MACHINE</t>
  </si>
  <si>
    <t>FITTING,LUBRICATION</t>
  </si>
  <si>
    <t xml:space="preserve">NUT,SELF LOCKING   </t>
  </si>
  <si>
    <t>PLATE,LOCKING</t>
  </si>
  <si>
    <t>BUSHING,SLEEVE</t>
  </si>
  <si>
    <t xml:space="preserve">NUT,PLAIN </t>
  </si>
  <si>
    <t>WASHER,KEY</t>
  </si>
  <si>
    <t xml:space="preserve">WASHER,RECESSED   </t>
  </si>
  <si>
    <t>WASHER,RECESSED</t>
  </si>
  <si>
    <t>RING,RETAINING</t>
  </si>
  <si>
    <t>RING,WIPER</t>
  </si>
  <si>
    <t>RETAINER,PACKING</t>
  </si>
  <si>
    <t>BUSHING</t>
  </si>
  <si>
    <t>NUT,PLAIN</t>
  </si>
  <si>
    <t xml:space="preserve">WASHER,FLAT </t>
  </si>
  <si>
    <t xml:space="preserve">NUT </t>
  </si>
  <si>
    <t>PIN,COTTER</t>
  </si>
  <si>
    <t xml:space="preserve">PIN,COTTER  </t>
  </si>
  <si>
    <t>PIN,GROOVED</t>
  </si>
  <si>
    <t>INSERT,THREAD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</si>
</sst>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indexed="8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3" fillId="32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80">
    <xf numFmtId="0" fontId="0" fillId="0" borderId="0" xfId="0"/>
    <xf numFmtId="0" fontId="6" fillId="0" borderId="0" xfId="0" applyFont="1" applyFill="1" applyBorder="1" applyAlignment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5" fontId="6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left" shrinkToFi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1" fontId="6" fillId="0" borderId="0" xfId="0" applyNumberFormat="1" applyFont="1" applyFill="1" applyAlignment="1">
      <alignment horizontal="center" shrinkToFit="1"/>
    </xf>
    <xf numFmtId="0" fontId="6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24" fillId="0" borderId="0" xfId="0" applyFont="1" applyAlignment="1">
      <alignment horizontal="center" shrinkToFit="1"/>
    </xf>
    <xf numFmtId="0" fontId="26" fillId="34" borderId="1" xfId="0" applyFont="1" applyFill="1" applyBorder="1" applyAlignment="1">
      <alignment horizontal="center" shrinkToFit="1"/>
    </xf>
    <xf numFmtId="0" fontId="25" fillId="0" borderId="1" xfId="0" applyFont="1" applyFill="1" applyBorder="1" applyAlignment="1">
      <alignment horizontal="center" shrinkToFit="1"/>
    </xf>
    <xf numFmtId="0" fontId="26" fillId="0" borderId="1" xfId="0" applyFont="1" applyFill="1" applyBorder="1" applyAlignment="1">
      <alignment horizontal="center" shrinkToFit="1"/>
    </xf>
    <xf numFmtId="49" fontId="26" fillId="0" borderId="1" xfId="0" applyNumberFormat="1" applyFont="1" applyFill="1" applyBorder="1" applyAlignment="1">
      <alignment horizontal="center" shrinkToFit="1"/>
    </xf>
    <xf numFmtId="0" fontId="26" fillId="34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0" fontId="5" fillId="34" borderId="1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shrinkToFit="1"/>
    </xf>
    <xf numFmtId="0" fontId="0" fillId="0" borderId="0" xfId="0" applyBorder="1"/>
    <xf numFmtId="0" fontId="6" fillId="0" borderId="0" xfId="0" applyFont="1" applyFill="1" applyAlignment="1">
      <alignment horizontal="center" shrinkToFit="1"/>
    </xf>
    <xf numFmtId="0" fontId="27" fillId="0" borderId="0" xfId="0" applyFont="1" applyAlignment="1">
      <alignment horizontal="center"/>
    </xf>
    <xf numFmtId="15" fontId="2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8" fillId="33" borderId="1" xfId="0" applyFont="1" applyFill="1" applyBorder="1"/>
    <xf numFmtId="0" fontId="28" fillId="33" borderId="1" xfId="0" applyFont="1" applyFill="1" applyBorder="1" applyAlignment="1">
      <alignment horizontal="center" wrapText="1"/>
    </xf>
    <xf numFmtId="49" fontId="28" fillId="33" borderId="1" xfId="0" applyNumberFormat="1" applyFont="1" applyFill="1" applyBorder="1" applyAlignment="1">
      <alignment horizontal="center" wrapText="1"/>
    </xf>
    <xf numFmtId="0" fontId="29" fillId="33" borderId="1" xfId="0" applyFont="1" applyFill="1" applyBorder="1" applyAlignment="1">
      <alignment horizontal="center" wrapText="1"/>
    </xf>
    <xf numFmtId="0" fontId="30" fillId="34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 wrapText="1"/>
    </xf>
    <xf numFmtId="49" fontId="30" fillId="0" borderId="1" xfId="0" applyNumberFormat="1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  <xf numFmtId="1" fontId="31" fillId="0" borderId="1" xfId="0" applyNumberFormat="1" applyFont="1" applyFill="1" applyBorder="1" applyAlignment="1">
      <alignment horizontal="center"/>
    </xf>
    <xf numFmtId="0" fontId="32" fillId="35" borderId="1" xfId="0" applyFont="1" applyFill="1" applyBorder="1" applyAlignment="1">
      <alignment horizontal="center"/>
    </xf>
    <xf numFmtId="1" fontId="32" fillId="35" borderId="1" xfId="0" applyNumberFormat="1" applyFont="1" applyFill="1" applyBorder="1" applyAlignment="1">
      <alignment horizontal="center"/>
    </xf>
    <xf numFmtId="0" fontId="30" fillId="35" borderId="1" xfId="0" applyFont="1" applyFill="1" applyBorder="1" applyAlignment="1">
      <alignment horizontal="center"/>
    </xf>
    <xf numFmtId="0" fontId="30" fillId="35" borderId="1" xfId="0" applyFont="1" applyFill="1" applyBorder="1" applyAlignment="1">
      <alignment horizontal="center" wrapText="1"/>
    </xf>
    <xf numFmtId="1" fontId="28" fillId="0" borderId="1" xfId="0" applyNumberFormat="1" applyFont="1" applyFill="1" applyBorder="1" applyAlignment="1">
      <alignment horizontal="center"/>
    </xf>
    <xf numFmtId="1" fontId="30" fillId="35" borderId="1" xfId="0" applyNumberFormat="1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1" fontId="32" fillId="0" borderId="1" xfId="0" applyNumberFormat="1" applyFont="1" applyFill="1" applyBorder="1" applyAlignment="1">
      <alignment horizontal="center"/>
    </xf>
    <xf numFmtId="0" fontId="32" fillId="34" borderId="1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1" fontId="30" fillId="0" borderId="1" xfId="0" applyNumberFormat="1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1" fontId="36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5" fillId="0" borderId="0" xfId="0" applyFont="1" applyFill="1"/>
    <xf numFmtId="0" fontId="36" fillId="0" borderId="0" xfId="0" applyFont="1" applyFill="1" applyAlignment="1">
      <alignment horizontal="center"/>
    </xf>
    <xf numFmtId="15" fontId="36" fillId="0" borderId="0" xfId="0" applyNumberFormat="1" applyFont="1" applyFill="1" applyAlignment="1">
      <alignment horizontal="center"/>
    </xf>
    <xf numFmtId="0" fontId="6" fillId="0" borderId="1" xfId="0" applyFont="1" applyFill="1" applyBorder="1"/>
    <xf numFmtId="49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shrinkToFit="1"/>
    </xf>
    <xf numFmtId="0" fontId="36" fillId="0" borderId="0" xfId="0" applyFont="1" applyFill="1" applyAlignment="1">
      <alignment horizontal="right"/>
    </xf>
    <xf numFmtId="0" fontId="24" fillId="0" borderId="0" xfId="0" applyFont="1" applyAlignment="1">
      <alignment horizontal="center" shrinkToFi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/>
  </cellXfs>
  <cellStyles count="74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8"/>
  <sheetViews>
    <sheetView topLeftCell="A82" zoomScaleNormal="100" workbookViewId="0">
      <selection activeCell="L14" sqref="L14"/>
    </sheetView>
  </sheetViews>
  <sheetFormatPr defaultRowHeight="12.75" x14ac:dyDescent="0.2"/>
  <cols>
    <col min="1" max="1" width="4.42578125" style="6" bestFit="1" customWidth="1"/>
    <col min="2" max="2" width="5.140625" style="6" bestFit="1" customWidth="1"/>
    <col min="3" max="3" width="18.42578125" style="6" bestFit="1" customWidth="1"/>
    <col min="4" max="4" width="18.5703125" style="12" bestFit="1" customWidth="1"/>
    <col min="5" max="5" width="30.5703125" style="12" bestFit="1" customWidth="1"/>
    <col min="6" max="6" width="4.5703125" style="13" bestFit="1" customWidth="1"/>
    <col min="7" max="7" width="5.5703125" style="6" bestFit="1" customWidth="1"/>
    <col min="8" max="8" width="9.28515625" style="6" bestFit="1" customWidth="1"/>
    <col min="9" max="9" width="21.42578125" style="6" bestFit="1" customWidth="1"/>
    <col min="10" max="10" width="33.140625" style="6" customWidth="1"/>
    <col min="11" max="11" width="14" style="6" customWidth="1"/>
    <col min="12" max="16384" width="9.140625" style="6"/>
  </cols>
  <sheetData>
    <row r="1" spans="1:11" ht="14.25" x14ac:dyDescent="0.2">
      <c r="A1"/>
      <c r="B1"/>
      <c r="C1" s="19" t="s">
        <v>3</v>
      </c>
      <c r="D1" s="19" t="s">
        <v>99</v>
      </c>
      <c r="E1"/>
      <c r="F1"/>
      <c r="G1"/>
      <c r="H1"/>
      <c r="I1"/>
    </row>
    <row r="2" spans="1:11" ht="15" x14ac:dyDescent="0.25">
      <c r="A2" s="19"/>
      <c r="B2" s="19"/>
      <c r="C2" s="19" t="s">
        <v>100</v>
      </c>
      <c r="D2" s="19" t="s">
        <v>101</v>
      </c>
      <c r="E2" s="19" t="s">
        <v>102</v>
      </c>
      <c r="F2" s="19"/>
      <c r="G2"/>
      <c r="H2" s="19" t="s">
        <v>103</v>
      </c>
      <c r="I2" s="32" t="s">
        <v>104</v>
      </c>
    </row>
    <row r="3" spans="1:11" ht="15" x14ac:dyDescent="0.25">
      <c r="A3" s="19"/>
      <c r="B3" s="19"/>
      <c r="C3" s="19" t="s">
        <v>105</v>
      </c>
      <c r="D3" s="19"/>
      <c r="E3" s="19"/>
      <c r="F3" s="19"/>
      <c r="G3"/>
      <c r="H3" s="19"/>
      <c r="I3" s="32"/>
    </row>
    <row r="4" spans="1:11" ht="15" x14ac:dyDescent="0.25">
      <c r="A4" s="19"/>
      <c r="B4" s="19"/>
      <c r="C4" s="19" t="s">
        <v>8</v>
      </c>
      <c r="D4" s="19"/>
      <c r="E4" s="19"/>
      <c r="F4" s="19"/>
      <c r="G4"/>
      <c r="H4" s="19"/>
      <c r="I4" s="32"/>
    </row>
    <row r="5" spans="1:11" ht="15" x14ac:dyDescent="0.25">
      <c r="A5" s="19"/>
      <c r="B5" s="19"/>
      <c r="C5" s="19" t="s">
        <v>9</v>
      </c>
      <c r="D5" s="19"/>
      <c r="E5" s="19" t="s">
        <v>106</v>
      </c>
      <c r="F5" s="19"/>
      <c r="G5" s="19"/>
      <c r="H5" s="32" t="s">
        <v>25</v>
      </c>
      <c r="I5" s="33">
        <v>40752</v>
      </c>
    </row>
    <row r="6" spans="1:11" ht="14.25" x14ac:dyDescent="0.2">
      <c r="A6" s="19"/>
      <c r="B6" s="19"/>
      <c r="C6" s="19" t="s">
        <v>10</v>
      </c>
      <c r="D6" s="19">
        <v>48</v>
      </c>
      <c r="E6" s="19" t="s">
        <v>12</v>
      </c>
      <c r="F6" s="19"/>
      <c r="G6" s="19"/>
      <c r="H6"/>
      <c r="I6" s="34"/>
    </row>
    <row r="7" spans="1:11" ht="14.25" x14ac:dyDescent="0.2">
      <c r="A7" s="19"/>
      <c r="B7" s="19" t="s">
        <v>107</v>
      </c>
      <c r="C7" s="19" t="s">
        <v>11</v>
      </c>
      <c r="D7" s="19">
        <v>4</v>
      </c>
      <c r="E7" s="19"/>
      <c r="F7" s="19"/>
      <c r="G7" s="19"/>
      <c r="H7"/>
      <c r="I7" s="34"/>
    </row>
    <row r="8" spans="1:11" ht="14.25" x14ac:dyDescent="0.2">
      <c r="A8" s="19"/>
      <c r="B8" s="19" t="s">
        <v>108</v>
      </c>
      <c r="C8" s="75" t="s">
        <v>27</v>
      </c>
      <c r="D8" s="75"/>
      <c r="E8" s="19"/>
      <c r="F8" s="19"/>
      <c r="G8" s="19"/>
      <c r="H8"/>
      <c r="I8" s="34"/>
      <c r="K8" s="16"/>
    </row>
    <row r="9" spans="1:11" ht="14.25" x14ac:dyDescent="0.2">
      <c r="A9" s="19"/>
      <c r="B9" s="19"/>
      <c r="C9"/>
      <c r="D9"/>
      <c r="E9" s="19"/>
      <c r="F9" s="19"/>
      <c r="G9" s="19"/>
      <c r="H9"/>
      <c r="I9" s="34"/>
      <c r="J9" s="4" t="s">
        <v>12</v>
      </c>
      <c r="K9" s="16"/>
    </row>
    <row r="10" spans="1:11" ht="12.75" customHeight="1" x14ac:dyDescent="0.2">
      <c r="A10" s="35" t="s">
        <v>13</v>
      </c>
      <c r="B10" s="36" t="s">
        <v>15</v>
      </c>
      <c r="C10" s="37" t="s">
        <v>16</v>
      </c>
      <c r="D10" s="37" t="s">
        <v>0</v>
      </c>
      <c r="E10" s="36" t="s">
        <v>109</v>
      </c>
      <c r="F10" s="36" t="s">
        <v>2</v>
      </c>
      <c r="G10" s="36" t="s">
        <v>17</v>
      </c>
      <c r="H10" s="38" t="s">
        <v>110</v>
      </c>
      <c r="I10" s="36" t="s">
        <v>14</v>
      </c>
      <c r="J10" s="14"/>
      <c r="K10" s="16"/>
    </row>
    <row r="11" spans="1:11" ht="12.75" customHeight="1" x14ac:dyDescent="0.2">
      <c r="A11" s="39">
        <v>1</v>
      </c>
      <c r="B11" s="40" t="s">
        <v>111</v>
      </c>
      <c r="C11" s="41" t="s">
        <v>112</v>
      </c>
      <c r="D11" s="41" t="s">
        <v>113</v>
      </c>
      <c r="E11" s="42" t="s">
        <v>114</v>
      </c>
      <c r="F11" s="42">
        <v>4</v>
      </c>
      <c r="G11" s="42">
        <v>4</v>
      </c>
      <c r="H11" s="42">
        <v>8</v>
      </c>
      <c r="I11" s="42" t="s">
        <v>115</v>
      </c>
      <c r="J11" s="14"/>
      <c r="K11" s="16"/>
    </row>
    <row r="12" spans="1:11" ht="12.75" customHeight="1" x14ac:dyDescent="0.2">
      <c r="A12" s="39">
        <v>2</v>
      </c>
      <c r="B12" s="43" t="s">
        <v>116</v>
      </c>
      <c r="C12" s="44" t="s">
        <v>117</v>
      </c>
      <c r="D12" s="45">
        <v>4730010774893</v>
      </c>
      <c r="E12" s="44" t="s">
        <v>118</v>
      </c>
      <c r="F12" s="44">
        <v>18</v>
      </c>
      <c r="G12" s="46">
        <v>18</v>
      </c>
      <c r="H12" s="46">
        <f t="shared" ref="H12:H70" si="0">SUM(F12:G12)</f>
        <v>36</v>
      </c>
      <c r="I12" s="47" t="s">
        <v>119</v>
      </c>
      <c r="J12" s="14"/>
      <c r="K12" s="16"/>
    </row>
    <row r="13" spans="1:11" ht="12.75" customHeight="1" x14ac:dyDescent="0.2">
      <c r="A13" s="39">
        <v>3</v>
      </c>
      <c r="B13" s="43" t="s">
        <v>120</v>
      </c>
      <c r="C13" s="44" t="s">
        <v>121</v>
      </c>
      <c r="D13" s="45">
        <v>5315008151405</v>
      </c>
      <c r="E13" s="44" t="s">
        <v>122</v>
      </c>
      <c r="F13" s="44">
        <v>10</v>
      </c>
      <c r="G13" s="46">
        <v>10</v>
      </c>
      <c r="H13" s="46">
        <f t="shared" si="0"/>
        <v>20</v>
      </c>
      <c r="I13" s="47" t="s">
        <v>123</v>
      </c>
      <c r="J13" s="14"/>
    </row>
    <row r="14" spans="1:11" x14ac:dyDescent="0.2">
      <c r="A14" s="39">
        <v>4</v>
      </c>
      <c r="B14" s="43" t="s">
        <v>124</v>
      </c>
      <c r="C14" s="44" t="s">
        <v>125</v>
      </c>
      <c r="D14" s="45">
        <v>4820005356483</v>
      </c>
      <c r="E14" s="44" t="s">
        <v>96</v>
      </c>
      <c r="F14" s="44">
        <v>3</v>
      </c>
      <c r="G14" s="46">
        <v>3</v>
      </c>
      <c r="H14" s="46">
        <f t="shared" si="0"/>
        <v>6</v>
      </c>
      <c r="I14" s="46" t="s">
        <v>126</v>
      </c>
      <c r="J14" s="14"/>
    </row>
    <row r="15" spans="1:11" x14ac:dyDescent="0.2">
      <c r="A15" s="39">
        <v>5</v>
      </c>
      <c r="B15" s="43" t="s">
        <v>127</v>
      </c>
      <c r="C15" s="44" t="s">
        <v>128</v>
      </c>
      <c r="D15" s="45">
        <v>5310001670806</v>
      </c>
      <c r="E15" s="44" t="s">
        <v>129</v>
      </c>
      <c r="F15" s="44">
        <v>2</v>
      </c>
      <c r="G15" s="46">
        <v>1</v>
      </c>
      <c r="H15" s="46">
        <f t="shared" si="0"/>
        <v>3</v>
      </c>
      <c r="I15" s="46" t="s">
        <v>130</v>
      </c>
      <c r="J15" s="14"/>
    </row>
    <row r="16" spans="1:11" x14ac:dyDescent="0.2">
      <c r="A16" s="39">
        <v>6</v>
      </c>
      <c r="B16" s="48" t="s">
        <v>131</v>
      </c>
      <c r="C16" s="46" t="s">
        <v>132</v>
      </c>
      <c r="D16" s="49">
        <v>5310002083747</v>
      </c>
      <c r="E16" s="46" t="s">
        <v>133</v>
      </c>
      <c r="F16" s="44">
        <v>1</v>
      </c>
      <c r="G16" s="46">
        <v>1</v>
      </c>
      <c r="H16" s="46">
        <f t="shared" si="0"/>
        <v>2</v>
      </c>
      <c r="I16" s="46" t="s">
        <v>134</v>
      </c>
      <c r="J16" s="14"/>
    </row>
    <row r="17" spans="1:10" x14ac:dyDescent="0.2">
      <c r="A17" s="39">
        <v>7</v>
      </c>
      <c r="B17" s="43" t="s">
        <v>135</v>
      </c>
      <c r="C17" s="44" t="s">
        <v>136</v>
      </c>
      <c r="D17" s="45">
        <v>5310002735869</v>
      </c>
      <c r="E17" s="44" t="s">
        <v>133</v>
      </c>
      <c r="F17" s="44">
        <v>7</v>
      </c>
      <c r="G17" s="46">
        <v>7</v>
      </c>
      <c r="H17" s="46">
        <f t="shared" si="0"/>
        <v>14</v>
      </c>
      <c r="I17" s="47" t="s">
        <v>137</v>
      </c>
      <c r="J17" s="14"/>
    </row>
    <row r="18" spans="1:10" x14ac:dyDescent="0.2">
      <c r="A18" s="39">
        <v>8</v>
      </c>
      <c r="B18" s="43" t="s">
        <v>138</v>
      </c>
      <c r="C18" s="44" t="s">
        <v>139</v>
      </c>
      <c r="D18" s="45">
        <v>5310013179021</v>
      </c>
      <c r="E18" s="44" t="s">
        <v>133</v>
      </c>
      <c r="F18" s="44">
        <v>2</v>
      </c>
      <c r="G18" s="46">
        <v>2</v>
      </c>
      <c r="H18" s="46">
        <f t="shared" si="0"/>
        <v>4</v>
      </c>
      <c r="I18" s="50" t="s">
        <v>140</v>
      </c>
      <c r="J18" s="14"/>
    </row>
    <row r="19" spans="1:10" x14ac:dyDescent="0.2">
      <c r="A19" s="39">
        <v>9</v>
      </c>
      <c r="B19" s="43" t="s">
        <v>141</v>
      </c>
      <c r="C19" s="44" t="s">
        <v>142</v>
      </c>
      <c r="D19" s="45">
        <v>5310013529592</v>
      </c>
      <c r="E19" s="44" t="s">
        <v>49</v>
      </c>
      <c r="F19" s="44">
        <v>2</v>
      </c>
      <c r="G19" s="46">
        <v>2</v>
      </c>
      <c r="H19" s="46">
        <f t="shared" si="0"/>
        <v>4</v>
      </c>
      <c r="I19" s="46" t="s">
        <v>143</v>
      </c>
      <c r="J19" s="14"/>
    </row>
    <row r="20" spans="1:10" x14ac:dyDescent="0.2">
      <c r="A20" s="39">
        <v>10</v>
      </c>
      <c r="B20" s="43" t="s">
        <v>144</v>
      </c>
      <c r="C20" s="44" t="s">
        <v>145</v>
      </c>
      <c r="D20" s="45">
        <v>5310013529593</v>
      </c>
      <c r="E20" s="44" t="s">
        <v>129</v>
      </c>
      <c r="F20" s="44">
        <v>9</v>
      </c>
      <c r="G20" s="46">
        <v>9</v>
      </c>
      <c r="H20" s="46">
        <f t="shared" si="0"/>
        <v>18</v>
      </c>
      <c r="I20" s="47" t="s">
        <v>146</v>
      </c>
    </row>
    <row r="21" spans="1:10" x14ac:dyDescent="0.2">
      <c r="A21" s="39">
        <v>11</v>
      </c>
      <c r="B21" s="43" t="s">
        <v>147</v>
      </c>
      <c r="C21" s="44" t="s">
        <v>148</v>
      </c>
      <c r="D21" s="45">
        <v>5310013961757</v>
      </c>
      <c r="E21" s="44" t="s">
        <v>49</v>
      </c>
      <c r="F21" s="44">
        <v>1</v>
      </c>
      <c r="G21" s="46">
        <v>1</v>
      </c>
      <c r="H21" s="46">
        <f t="shared" si="0"/>
        <v>2</v>
      </c>
      <c r="I21" s="46" t="s">
        <v>149</v>
      </c>
    </row>
    <row r="22" spans="1:10" x14ac:dyDescent="0.2">
      <c r="A22" s="39">
        <v>12</v>
      </c>
      <c r="B22" s="43" t="s">
        <v>150</v>
      </c>
      <c r="C22" s="44" t="s">
        <v>151</v>
      </c>
      <c r="D22" s="45">
        <v>5315002341852</v>
      </c>
      <c r="E22" s="44" t="s">
        <v>122</v>
      </c>
      <c r="F22" s="44">
        <v>1</v>
      </c>
      <c r="G22" s="46">
        <v>1</v>
      </c>
      <c r="H22" s="46">
        <f t="shared" si="0"/>
        <v>2</v>
      </c>
      <c r="I22" s="50" t="s">
        <v>152</v>
      </c>
    </row>
    <row r="23" spans="1:10" x14ac:dyDescent="0.2">
      <c r="A23" s="39">
        <v>13</v>
      </c>
      <c r="B23" s="43" t="s">
        <v>153</v>
      </c>
      <c r="C23" s="44" t="s">
        <v>154</v>
      </c>
      <c r="D23" s="45">
        <v>5315002341863</v>
      </c>
      <c r="E23" s="44" t="s">
        <v>122</v>
      </c>
      <c r="F23" s="44">
        <v>7</v>
      </c>
      <c r="G23" s="46">
        <v>7</v>
      </c>
      <c r="H23" s="46">
        <f t="shared" si="0"/>
        <v>14</v>
      </c>
      <c r="I23" s="47" t="s">
        <v>155</v>
      </c>
    </row>
    <row r="24" spans="1:10" x14ac:dyDescent="0.2">
      <c r="A24" s="39">
        <v>14</v>
      </c>
      <c r="B24" s="43" t="s">
        <v>156</v>
      </c>
      <c r="C24" s="44" t="s">
        <v>157</v>
      </c>
      <c r="D24" s="45">
        <v>5331001085691</v>
      </c>
      <c r="E24" s="44" t="s">
        <v>21</v>
      </c>
      <c r="F24" s="44">
        <v>1</v>
      </c>
      <c r="G24" s="46">
        <v>1</v>
      </c>
      <c r="H24" s="46">
        <f t="shared" si="0"/>
        <v>2</v>
      </c>
      <c r="I24" s="46" t="s">
        <v>158</v>
      </c>
    </row>
    <row r="25" spans="1:10" x14ac:dyDescent="0.2">
      <c r="A25" s="39">
        <v>15</v>
      </c>
      <c r="B25" s="43" t="s">
        <v>159</v>
      </c>
      <c r="C25" s="44" t="s">
        <v>160</v>
      </c>
      <c r="D25" s="45">
        <v>5331008052966</v>
      </c>
      <c r="E25" s="44" t="s">
        <v>21</v>
      </c>
      <c r="F25" s="44">
        <v>1</v>
      </c>
      <c r="G25" s="46">
        <v>1</v>
      </c>
      <c r="H25" s="46">
        <f t="shared" si="0"/>
        <v>2</v>
      </c>
      <c r="I25" s="46" t="s">
        <v>158</v>
      </c>
    </row>
    <row r="26" spans="1:10" x14ac:dyDescent="0.2">
      <c r="A26" s="39">
        <v>16</v>
      </c>
      <c r="B26" s="43" t="s">
        <v>161</v>
      </c>
      <c r="C26" s="44" t="s">
        <v>162</v>
      </c>
      <c r="D26" s="45">
        <v>5365002894932</v>
      </c>
      <c r="E26" s="44" t="s">
        <v>163</v>
      </c>
      <c r="F26" s="44">
        <v>1</v>
      </c>
      <c r="G26" s="46">
        <v>1</v>
      </c>
      <c r="H26" s="46">
        <f t="shared" si="0"/>
        <v>2</v>
      </c>
      <c r="I26" s="46" t="s">
        <v>164</v>
      </c>
    </row>
    <row r="27" spans="1:10" x14ac:dyDescent="0.2">
      <c r="A27" s="39">
        <v>17</v>
      </c>
      <c r="B27" s="43" t="s">
        <v>165</v>
      </c>
      <c r="C27" s="44" t="s">
        <v>166</v>
      </c>
      <c r="D27" s="45">
        <v>5310001849001</v>
      </c>
      <c r="E27" s="44" t="s">
        <v>49</v>
      </c>
      <c r="F27" s="44">
        <v>2</v>
      </c>
      <c r="G27" s="46">
        <v>2</v>
      </c>
      <c r="H27" s="46">
        <f t="shared" si="0"/>
        <v>4</v>
      </c>
      <c r="I27" s="46" t="s">
        <v>167</v>
      </c>
    </row>
    <row r="28" spans="1:10" x14ac:dyDescent="0.2">
      <c r="A28" s="39">
        <v>18</v>
      </c>
      <c r="B28" s="43" t="s">
        <v>168</v>
      </c>
      <c r="C28" s="44" t="s">
        <v>169</v>
      </c>
      <c r="D28" s="45">
        <v>5306004048278</v>
      </c>
      <c r="E28" s="44" t="s">
        <v>170</v>
      </c>
      <c r="F28" s="44">
        <v>1</v>
      </c>
      <c r="G28" s="46">
        <v>0</v>
      </c>
      <c r="H28" s="46">
        <v>1</v>
      </c>
      <c r="I28" s="46" t="s">
        <v>171</v>
      </c>
    </row>
    <row r="29" spans="1:10" x14ac:dyDescent="0.2">
      <c r="A29" s="39">
        <v>19</v>
      </c>
      <c r="B29" s="43" t="s">
        <v>172</v>
      </c>
      <c r="C29" s="44" t="s">
        <v>173</v>
      </c>
      <c r="D29" s="45">
        <v>4730001720010</v>
      </c>
      <c r="E29" s="44" t="s">
        <v>174</v>
      </c>
      <c r="F29" s="44">
        <v>2</v>
      </c>
      <c r="G29" s="46">
        <v>2</v>
      </c>
      <c r="H29" s="46">
        <f t="shared" si="0"/>
        <v>4</v>
      </c>
      <c r="I29" s="46" t="s">
        <v>175</v>
      </c>
    </row>
    <row r="30" spans="1:10" x14ac:dyDescent="0.2">
      <c r="A30" s="39">
        <v>20</v>
      </c>
      <c r="B30" s="43" t="s">
        <v>176</v>
      </c>
      <c r="C30" s="44" t="s">
        <v>177</v>
      </c>
      <c r="D30" s="45">
        <v>5310008071475</v>
      </c>
      <c r="E30" s="44" t="s">
        <v>178</v>
      </c>
      <c r="F30" s="44">
        <v>1</v>
      </c>
      <c r="G30" s="46">
        <v>1</v>
      </c>
      <c r="H30" s="46">
        <f>SUM(F30:G30)</f>
        <v>2</v>
      </c>
      <c r="I30" s="46" t="s">
        <v>179</v>
      </c>
    </row>
    <row r="31" spans="1:10" x14ac:dyDescent="0.2">
      <c r="A31" s="39">
        <v>21</v>
      </c>
      <c r="B31" s="43" t="s">
        <v>180</v>
      </c>
      <c r="C31" s="44" t="s">
        <v>181</v>
      </c>
      <c r="D31" s="45">
        <v>4730003485328</v>
      </c>
      <c r="E31" s="44" t="s">
        <v>182</v>
      </c>
      <c r="F31" s="44">
        <v>1</v>
      </c>
      <c r="G31" s="46">
        <v>1</v>
      </c>
      <c r="H31" s="46">
        <f>SUM(F31:G31)</f>
        <v>2</v>
      </c>
      <c r="I31" s="46" t="s">
        <v>183</v>
      </c>
    </row>
    <row r="32" spans="1:10" x14ac:dyDescent="0.2">
      <c r="A32" s="39">
        <v>22</v>
      </c>
      <c r="B32" s="43" t="s">
        <v>184</v>
      </c>
      <c r="C32" s="51" t="s">
        <v>185</v>
      </c>
      <c r="D32" s="52">
        <v>5306005299715</v>
      </c>
      <c r="E32" s="51" t="s">
        <v>186</v>
      </c>
      <c r="F32" s="51">
        <v>1</v>
      </c>
      <c r="G32" s="50">
        <v>1</v>
      </c>
      <c r="H32" s="50">
        <f>SUM(F32:G32)</f>
        <v>2</v>
      </c>
      <c r="I32" s="50" t="s">
        <v>187</v>
      </c>
    </row>
    <row r="33" spans="1:9" x14ac:dyDescent="0.2">
      <c r="A33" s="39">
        <v>23</v>
      </c>
      <c r="B33" s="43" t="s">
        <v>188</v>
      </c>
      <c r="C33" s="51" t="s">
        <v>189</v>
      </c>
      <c r="D33" s="52">
        <v>5310001670804</v>
      </c>
      <c r="E33" s="51" t="s">
        <v>49</v>
      </c>
      <c r="F33" s="51">
        <v>7</v>
      </c>
      <c r="G33" s="50">
        <v>7</v>
      </c>
      <c r="H33" s="50">
        <f>SUM(F33:G33)</f>
        <v>14</v>
      </c>
      <c r="I33" s="50" t="s">
        <v>190</v>
      </c>
    </row>
    <row r="34" spans="1:9" x14ac:dyDescent="0.2">
      <c r="A34" s="39">
        <v>24</v>
      </c>
      <c r="B34" s="43" t="s">
        <v>191</v>
      </c>
      <c r="C34" s="51" t="s">
        <v>192</v>
      </c>
      <c r="D34" s="52">
        <v>5310003105955</v>
      </c>
      <c r="E34" s="51" t="s">
        <v>133</v>
      </c>
      <c r="F34" s="51">
        <v>2</v>
      </c>
      <c r="G34" s="50">
        <v>2</v>
      </c>
      <c r="H34" s="50">
        <f>SUM(F34:G34)</f>
        <v>4</v>
      </c>
      <c r="I34" s="50" t="s">
        <v>193</v>
      </c>
    </row>
    <row r="35" spans="1:9" x14ac:dyDescent="0.2">
      <c r="A35" s="39">
        <v>25</v>
      </c>
      <c r="B35" s="43" t="s">
        <v>194</v>
      </c>
      <c r="C35" s="51" t="s">
        <v>195</v>
      </c>
      <c r="D35" s="52">
        <v>5310013882287</v>
      </c>
      <c r="E35" s="51" t="s">
        <v>49</v>
      </c>
      <c r="F35" s="51">
        <v>5</v>
      </c>
      <c r="G35" s="50">
        <v>5</v>
      </c>
      <c r="H35" s="50">
        <v>10</v>
      </c>
      <c r="I35" s="50" t="s">
        <v>196</v>
      </c>
    </row>
    <row r="36" spans="1:9" x14ac:dyDescent="0.2">
      <c r="A36" s="53">
        <v>26</v>
      </c>
      <c r="B36" s="43" t="s">
        <v>197</v>
      </c>
      <c r="C36" s="51" t="s">
        <v>198</v>
      </c>
      <c r="D36" s="52">
        <v>5306003674595</v>
      </c>
      <c r="E36" s="51" t="s">
        <v>199</v>
      </c>
      <c r="F36" s="51">
        <v>1</v>
      </c>
      <c r="G36" s="51">
        <v>1</v>
      </c>
      <c r="H36" s="50">
        <v>2</v>
      </c>
      <c r="I36" s="50" t="s">
        <v>200</v>
      </c>
    </row>
    <row r="37" spans="1:9" x14ac:dyDescent="0.2">
      <c r="A37" s="39">
        <v>27</v>
      </c>
      <c r="B37" s="43" t="s">
        <v>201</v>
      </c>
      <c r="C37" s="44" t="s">
        <v>202</v>
      </c>
      <c r="D37" s="45">
        <v>5315002341864</v>
      </c>
      <c r="E37" s="44" t="s">
        <v>122</v>
      </c>
      <c r="F37" s="44">
        <v>2</v>
      </c>
      <c r="G37" s="46">
        <v>2</v>
      </c>
      <c r="H37" s="46">
        <f>SUM(F37:G37)</f>
        <v>4</v>
      </c>
      <c r="I37" s="46" t="s">
        <v>203</v>
      </c>
    </row>
    <row r="38" spans="1:9" x14ac:dyDescent="0.2">
      <c r="A38" s="39">
        <v>28</v>
      </c>
      <c r="B38" s="43" t="s">
        <v>204</v>
      </c>
      <c r="C38" s="51" t="s">
        <v>205</v>
      </c>
      <c r="D38" s="52">
        <v>1620003337132</v>
      </c>
      <c r="E38" s="51" t="s">
        <v>206</v>
      </c>
      <c r="F38" s="51">
        <v>1</v>
      </c>
      <c r="G38" s="50">
        <v>1</v>
      </c>
      <c r="H38" s="50">
        <f t="shared" si="0"/>
        <v>2</v>
      </c>
      <c r="I38" s="50" t="s">
        <v>207</v>
      </c>
    </row>
    <row r="39" spans="1:9" x14ac:dyDescent="0.2">
      <c r="A39" s="39">
        <v>29</v>
      </c>
      <c r="B39" s="43" t="s">
        <v>208</v>
      </c>
      <c r="C39" s="51" t="s">
        <v>209</v>
      </c>
      <c r="D39" s="52">
        <v>3120003167998</v>
      </c>
      <c r="E39" s="51" t="s">
        <v>210</v>
      </c>
      <c r="F39" s="51">
        <v>2</v>
      </c>
      <c r="G39" s="50">
        <v>2</v>
      </c>
      <c r="H39" s="50">
        <f t="shared" si="0"/>
        <v>4</v>
      </c>
      <c r="I39" s="50" t="s">
        <v>211</v>
      </c>
    </row>
    <row r="40" spans="1:9" x14ac:dyDescent="0.2">
      <c r="A40" s="39">
        <v>30</v>
      </c>
      <c r="B40" s="43" t="s">
        <v>212</v>
      </c>
      <c r="C40" s="51" t="s">
        <v>213</v>
      </c>
      <c r="D40" s="52">
        <v>5306005084173</v>
      </c>
      <c r="E40" s="51" t="s">
        <v>186</v>
      </c>
      <c r="F40" s="51">
        <v>1</v>
      </c>
      <c r="G40" s="50">
        <v>1</v>
      </c>
      <c r="H40" s="50">
        <f t="shared" si="0"/>
        <v>2</v>
      </c>
      <c r="I40" s="50" t="s">
        <v>214</v>
      </c>
    </row>
    <row r="41" spans="1:9" x14ac:dyDescent="0.2">
      <c r="A41" s="39">
        <v>31</v>
      </c>
      <c r="B41" s="43" t="s">
        <v>215</v>
      </c>
      <c r="C41" s="51" t="s">
        <v>216</v>
      </c>
      <c r="D41" s="52">
        <v>5306010133991</v>
      </c>
      <c r="E41" s="51" t="s">
        <v>186</v>
      </c>
      <c r="F41" s="51">
        <v>2</v>
      </c>
      <c r="G41" s="50">
        <v>2</v>
      </c>
      <c r="H41" s="50">
        <f t="shared" si="0"/>
        <v>4</v>
      </c>
      <c r="I41" s="50" t="s">
        <v>217</v>
      </c>
    </row>
    <row r="42" spans="1:9" x14ac:dyDescent="0.2">
      <c r="A42" s="39">
        <v>32</v>
      </c>
      <c r="B42" s="43" t="s">
        <v>218</v>
      </c>
      <c r="C42" s="51" t="s">
        <v>219</v>
      </c>
      <c r="D42" s="52">
        <v>5310003105979</v>
      </c>
      <c r="E42" s="51" t="s">
        <v>133</v>
      </c>
      <c r="F42" s="51">
        <v>1</v>
      </c>
      <c r="G42" s="50">
        <v>1</v>
      </c>
      <c r="H42" s="50">
        <v>2</v>
      </c>
      <c r="I42" s="50" t="s">
        <v>220</v>
      </c>
    </row>
    <row r="43" spans="1:9" x14ac:dyDescent="0.2">
      <c r="A43" s="39">
        <v>33</v>
      </c>
      <c r="B43" s="43" t="s">
        <v>221</v>
      </c>
      <c r="C43" s="51" t="s">
        <v>222</v>
      </c>
      <c r="D43" s="52">
        <v>5310003233371</v>
      </c>
      <c r="E43" s="51" t="s">
        <v>223</v>
      </c>
      <c r="F43" s="51">
        <v>4</v>
      </c>
      <c r="G43" s="50">
        <v>4</v>
      </c>
      <c r="H43" s="50">
        <f t="shared" si="0"/>
        <v>8</v>
      </c>
      <c r="I43" s="42" t="s">
        <v>224</v>
      </c>
    </row>
    <row r="44" spans="1:9" x14ac:dyDescent="0.2">
      <c r="A44" s="39">
        <v>34</v>
      </c>
      <c r="B44" s="43" t="s">
        <v>225</v>
      </c>
      <c r="C44" s="51" t="s">
        <v>226</v>
      </c>
      <c r="D44" s="52">
        <v>5310003453822</v>
      </c>
      <c r="E44" s="51" t="s">
        <v>227</v>
      </c>
      <c r="F44" s="51">
        <v>2</v>
      </c>
      <c r="G44" s="50">
        <v>2</v>
      </c>
      <c r="H44" s="50">
        <f t="shared" si="0"/>
        <v>4</v>
      </c>
      <c r="I44" s="50" t="s">
        <v>228</v>
      </c>
    </row>
    <row r="45" spans="1:9" x14ac:dyDescent="0.2">
      <c r="A45" s="39">
        <v>35</v>
      </c>
      <c r="B45" s="43" t="s">
        <v>229</v>
      </c>
      <c r="C45" s="51" t="s">
        <v>230</v>
      </c>
      <c r="D45" s="52">
        <v>5310003572449</v>
      </c>
      <c r="E45" s="51" t="s">
        <v>231</v>
      </c>
      <c r="F45" s="51">
        <v>1</v>
      </c>
      <c r="G45" s="50">
        <v>1</v>
      </c>
      <c r="H45" s="50">
        <f t="shared" si="0"/>
        <v>2</v>
      </c>
      <c r="I45" s="54" t="s">
        <v>232</v>
      </c>
    </row>
    <row r="46" spans="1:9" x14ac:dyDescent="0.2">
      <c r="A46" s="39">
        <v>36</v>
      </c>
      <c r="B46" s="43" t="s">
        <v>233</v>
      </c>
      <c r="C46" s="51" t="s">
        <v>234</v>
      </c>
      <c r="D46" s="52">
        <v>5310003768660</v>
      </c>
      <c r="E46" s="51" t="s">
        <v>227</v>
      </c>
      <c r="F46" s="51">
        <v>1</v>
      </c>
      <c r="G46" s="50">
        <v>1</v>
      </c>
      <c r="H46" s="50">
        <f t="shared" si="0"/>
        <v>2</v>
      </c>
      <c r="I46" s="50" t="s">
        <v>235</v>
      </c>
    </row>
    <row r="47" spans="1:9" x14ac:dyDescent="0.2">
      <c r="A47" s="39">
        <v>37</v>
      </c>
      <c r="B47" s="43" t="s">
        <v>236</v>
      </c>
      <c r="C47" s="51" t="s">
        <v>237</v>
      </c>
      <c r="D47" s="52">
        <v>5310003856022</v>
      </c>
      <c r="E47" s="51" t="s">
        <v>238</v>
      </c>
      <c r="F47" s="51">
        <v>2</v>
      </c>
      <c r="G47" s="50">
        <v>2</v>
      </c>
      <c r="H47" s="50">
        <f t="shared" si="0"/>
        <v>4</v>
      </c>
      <c r="I47" s="50" t="s">
        <v>239</v>
      </c>
    </row>
    <row r="48" spans="1:9" x14ac:dyDescent="0.2">
      <c r="A48" s="39">
        <v>38</v>
      </c>
      <c r="B48" s="43" t="s">
        <v>240</v>
      </c>
      <c r="C48" s="51" t="s">
        <v>241</v>
      </c>
      <c r="D48" s="52">
        <v>5310006809306</v>
      </c>
      <c r="E48" s="51" t="s">
        <v>178</v>
      </c>
      <c r="F48" s="51">
        <v>1</v>
      </c>
      <c r="G48" s="50">
        <v>1</v>
      </c>
      <c r="H48" s="50">
        <f t="shared" si="0"/>
        <v>2</v>
      </c>
      <c r="I48" s="50" t="s">
        <v>242</v>
      </c>
    </row>
    <row r="49" spans="1:9" x14ac:dyDescent="0.2">
      <c r="A49" s="39">
        <v>39</v>
      </c>
      <c r="B49" s="43" t="s">
        <v>243</v>
      </c>
      <c r="C49" s="51" t="s">
        <v>244</v>
      </c>
      <c r="D49" s="52">
        <v>5310007207644</v>
      </c>
      <c r="E49" s="51" t="s">
        <v>178</v>
      </c>
      <c r="F49" s="51">
        <v>6</v>
      </c>
      <c r="G49" s="50">
        <v>6</v>
      </c>
      <c r="H49" s="50">
        <f t="shared" si="0"/>
        <v>12</v>
      </c>
      <c r="I49" s="42" t="s">
        <v>245</v>
      </c>
    </row>
    <row r="50" spans="1:9" x14ac:dyDescent="0.2">
      <c r="A50" s="39">
        <v>40</v>
      </c>
      <c r="B50" s="43" t="s">
        <v>246</v>
      </c>
      <c r="C50" s="51" t="s">
        <v>247</v>
      </c>
      <c r="D50" s="52">
        <v>5310008810943</v>
      </c>
      <c r="E50" s="51" t="s">
        <v>178</v>
      </c>
      <c r="F50" s="51">
        <v>1</v>
      </c>
      <c r="G50" s="50">
        <v>1</v>
      </c>
      <c r="H50" s="50">
        <f t="shared" si="0"/>
        <v>2</v>
      </c>
      <c r="I50" s="50" t="s">
        <v>248</v>
      </c>
    </row>
    <row r="51" spans="1:9" x14ac:dyDescent="0.2">
      <c r="A51" s="39">
        <v>41</v>
      </c>
      <c r="B51" s="43" t="s">
        <v>249</v>
      </c>
      <c r="C51" s="51" t="s">
        <v>250</v>
      </c>
      <c r="D51" s="52">
        <v>5310009520309</v>
      </c>
      <c r="E51" s="51" t="s">
        <v>129</v>
      </c>
      <c r="F51" s="51">
        <v>4</v>
      </c>
      <c r="G51" s="50">
        <v>4</v>
      </c>
      <c r="H51" s="50">
        <f t="shared" si="0"/>
        <v>8</v>
      </c>
      <c r="I51" s="54" t="s">
        <v>251</v>
      </c>
    </row>
    <row r="52" spans="1:9" x14ac:dyDescent="0.2">
      <c r="A52" s="39">
        <v>42</v>
      </c>
      <c r="B52" s="43" t="s">
        <v>252</v>
      </c>
      <c r="C52" s="51" t="s">
        <v>253</v>
      </c>
      <c r="D52" s="52">
        <v>5310010119702</v>
      </c>
      <c r="E52" s="51" t="s">
        <v>129</v>
      </c>
      <c r="F52" s="51">
        <v>1</v>
      </c>
      <c r="G52" s="50">
        <v>1</v>
      </c>
      <c r="H52" s="50">
        <f t="shared" si="0"/>
        <v>2</v>
      </c>
      <c r="I52" s="50" t="s">
        <v>254</v>
      </c>
    </row>
    <row r="53" spans="1:9" x14ac:dyDescent="0.2">
      <c r="A53" s="39">
        <v>43</v>
      </c>
      <c r="B53" s="48" t="s">
        <v>255</v>
      </c>
      <c r="C53" s="51" t="s">
        <v>256</v>
      </c>
      <c r="D53" s="52">
        <v>5310010668661</v>
      </c>
      <c r="E53" s="51" t="s">
        <v>133</v>
      </c>
      <c r="F53" s="51">
        <v>1</v>
      </c>
      <c r="G53" s="50">
        <v>1</v>
      </c>
      <c r="H53" s="50">
        <f t="shared" si="0"/>
        <v>2</v>
      </c>
      <c r="I53" s="50" t="s">
        <v>257</v>
      </c>
    </row>
    <row r="54" spans="1:9" x14ac:dyDescent="0.2">
      <c r="A54" s="39">
        <v>44</v>
      </c>
      <c r="B54" s="43" t="s">
        <v>258</v>
      </c>
      <c r="C54" s="51" t="s">
        <v>259</v>
      </c>
      <c r="D54" s="52">
        <v>5310014199319</v>
      </c>
      <c r="E54" s="51" t="s">
        <v>133</v>
      </c>
      <c r="F54" s="51">
        <v>2</v>
      </c>
      <c r="G54" s="50">
        <v>2</v>
      </c>
      <c r="H54" s="50">
        <f t="shared" si="0"/>
        <v>4</v>
      </c>
      <c r="I54" s="42" t="s">
        <v>260</v>
      </c>
    </row>
    <row r="55" spans="1:9" x14ac:dyDescent="0.2">
      <c r="A55" s="39">
        <v>45</v>
      </c>
      <c r="B55" s="43" t="s">
        <v>261</v>
      </c>
      <c r="C55" s="51" t="s">
        <v>262</v>
      </c>
      <c r="D55" s="52">
        <v>5325012952722</v>
      </c>
      <c r="E55" s="51" t="s">
        <v>263</v>
      </c>
      <c r="F55" s="51">
        <v>1</v>
      </c>
      <c r="G55" s="50">
        <v>1</v>
      </c>
      <c r="H55" s="50">
        <f t="shared" si="0"/>
        <v>2</v>
      </c>
      <c r="I55" s="50" t="s">
        <v>257</v>
      </c>
    </row>
    <row r="56" spans="1:9" x14ac:dyDescent="0.2">
      <c r="A56" s="39">
        <v>46</v>
      </c>
      <c r="B56" s="43" t="s">
        <v>264</v>
      </c>
      <c r="C56" s="51" t="s">
        <v>265</v>
      </c>
      <c r="D56" s="52">
        <v>5330005168336</v>
      </c>
      <c r="E56" s="51" t="s">
        <v>266</v>
      </c>
      <c r="F56" s="51">
        <v>1</v>
      </c>
      <c r="G56" s="50">
        <v>1</v>
      </c>
      <c r="H56" s="50">
        <f t="shared" si="0"/>
        <v>2</v>
      </c>
      <c r="I56" s="50" t="s">
        <v>267</v>
      </c>
    </row>
    <row r="57" spans="1:9" x14ac:dyDescent="0.2">
      <c r="A57" s="39">
        <v>47</v>
      </c>
      <c r="B57" s="43" t="s">
        <v>268</v>
      </c>
      <c r="C57" s="51" t="s">
        <v>269</v>
      </c>
      <c r="D57" s="52">
        <v>5330005420920</v>
      </c>
      <c r="E57" s="51" t="s">
        <v>270</v>
      </c>
      <c r="F57" s="51">
        <v>1</v>
      </c>
      <c r="G57" s="50">
        <v>1</v>
      </c>
      <c r="H57" s="50">
        <f t="shared" si="0"/>
        <v>2</v>
      </c>
      <c r="I57" s="50" t="s">
        <v>158</v>
      </c>
    </row>
    <row r="58" spans="1:9" x14ac:dyDescent="0.2">
      <c r="A58" s="39">
        <v>48</v>
      </c>
      <c r="B58" s="43" t="s">
        <v>271</v>
      </c>
      <c r="C58" s="51" t="s">
        <v>272</v>
      </c>
      <c r="D58" s="52">
        <v>5330010071644</v>
      </c>
      <c r="E58" s="51" t="s">
        <v>273</v>
      </c>
      <c r="F58" s="51">
        <v>12</v>
      </c>
      <c r="G58" s="50">
        <v>12</v>
      </c>
      <c r="H58" s="50">
        <f t="shared" si="0"/>
        <v>24</v>
      </c>
      <c r="I58" s="54" t="s">
        <v>274</v>
      </c>
    </row>
    <row r="59" spans="1:9" x14ac:dyDescent="0.2">
      <c r="A59" s="39">
        <v>49</v>
      </c>
      <c r="B59" s="43" t="s">
        <v>275</v>
      </c>
      <c r="C59" s="51" t="s">
        <v>276</v>
      </c>
      <c r="D59" s="52">
        <v>5330010442339</v>
      </c>
      <c r="E59" s="51" t="s">
        <v>273</v>
      </c>
      <c r="F59" s="51">
        <v>8</v>
      </c>
      <c r="G59" s="50">
        <v>8</v>
      </c>
      <c r="H59" s="50">
        <f t="shared" si="0"/>
        <v>16</v>
      </c>
      <c r="I59" s="50" t="s">
        <v>158</v>
      </c>
    </row>
    <row r="60" spans="1:9" x14ac:dyDescent="0.2">
      <c r="A60" s="39">
        <v>50</v>
      </c>
      <c r="B60" s="43" t="s">
        <v>277</v>
      </c>
      <c r="C60" s="51" t="s">
        <v>278</v>
      </c>
      <c r="D60" s="52">
        <v>5330010800040</v>
      </c>
      <c r="E60" s="51" t="s">
        <v>279</v>
      </c>
      <c r="F60" s="51">
        <v>1</v>
      </c>
      <c r="G60" s="50">
        <v>1</v>
      </c>
      <c r="H60" s="50">
        <f t="shared" si="0"/>
        <v>2</v>
      </c>
      <c r="I60" s="50" t="s">
        <v>158</v>
      </c>
    </row>
    <row r="61" spans="1:9" x14ac:dyDescent="0.2">
      <c r="A61" s="39">
        <v>51</v>
      </c>
      <c r="B61" s="43" t="s">
        <v>280</v>
      </c>
      <c r="C61" s="51" t="s">
        <v>281</v>
      </c>
      <c r="D61" s="52">
        <v>5330010983186</v>
      </c>
      <c r="E61" s="51" t="s">
        <v>273</v>
      </c>
      <c r="F61" s="51">
        <v>20</v>
      </c>
      <c r="G61" s="50">
        <v>20</v>
      </c>
      <c r="H61" s="50">
        <f t="shared" si="0"/>
        <v>40</v>
      </c>
      <c r="I61" s="50" t="s">
        <v>158</v>
      </c>
    </row>
    <row r="62" spans="1:9" x14ac:dyDescent="0.2">
      <c r="A62" s="39">
        <v>53</v>
      </c>
      <c r="B62" s="43" t="s">
        <v>282</v>
      </c>
      <c r="C62" s="51" t="s">
        <v>283</v>
      </c>
      <c r="D62" s="52">
        <v>5330012541395</v>
      </c>
      <c r="E62" s="51" t="s">
        <v>273</v>
      </c>
      <c r="F62" s="51">
        <v>8</v>
      </c>
      <c r="G62" s="50">
        <v>8</v>
      </c>
      <c r="H62" s="50">
        <f t="shared" si="0"/>
        <v>16</v>
      </c>
      <c r="I62" s="50" t="s">
        <v>274</v>
      </c>
    </row>
    <row r="63" spans="1:9" x14ac:dyDescent="0.2">
      <c r="A63" s="39">
        <v>54</v>
      </c>
      <c r="B63" s="43" t="s">
        <v>284</v>
      </c>
      <c r="C63" s="51" t="s">
        <v>285</v>
      </c>
      <c r="D63" s="52">
        <v>5365005403721</v>
      </c>
      <c r="E63" s="51" t="s">
        <v>286</v>
      </c>
      <c r="F63" s="51">
        <v>1</v>
      </c>
      <c r="G63" s="50">
        <v>1</v>
      </c>
      <c r="H63" s="50">
        <v>1</v>
      </c>
      <c r="I63" s="42" t="s">
        <v>287</v>
      </c>
    </row>
    <row r="64" spans="1:9" x14ac:dyDescent="0.2">
      <c r="A64" s="39">
        <v>55</v>
      </c>
      <c r="B64" s="43" t="s">
        <v>288</v>
      </c>
      <c r="C64" s="51" t="s">
        <v>289</v>
      </c>
      <c r="D64" s="52">
        <v>5365005403722</v>
      </c>
      <c r="E64" s="51" t="s">
        <v>286</v>
      </c>
      <c r="F64" s="51">
        <v>2</v>
      </c>
      <c r="G64" s="50">
        <v>2</v>
      </c>
      <c r="H64" s="50">
        <f t="shared" si="0"/>
        <v>4</v>
      </c>
      <c r="I64" s="50" t="s">
        <v>290</v>
      </c>
    </row>
    <row r="65" spans="1:9" x14ac:dyDescent="0.2">
      <c r="A65" s="39">
        <v>56</v>
      </c>
      <c r="B65" s="43" t="s">
        <v>291</v>
      </c>
      <c r="C65" s="51" t="s">
        <v>292</v>
      </c>
      <c r="D65" s="52">
        <v>5365008747959</v>
      </c>
      <c r="E65" s="51" t="s">
        <v>286</v>
      </c>
      <c r="F65" s="51">
        <v>4</v>
      </c>
      <c r="G65" s="50">
        <v>4</v>
      </c>
      <c r="H65" s="50">
        <f t="shared" si="0"/>
        <v>8</v>
      </c>
      <c r="I65" s="50" t="s">
        <v>217</v>
      </c>
    </row>
    <row r="66" spans="1:9" x14ac:dyDescent="0.2">
      <c r="A66" s="53">
        <v>57</v>
      </c>
      <c r="B66" s="43" t="s">
        <v>293</v>
      </c>
      <c r="C66" s="51" t="s">
        <v>294</v>
      </c>
      <c r="D66" s="51" t="s">
        <v>295</v>
      </c>
      <c r="E66" s="51" t="s">
        <v>296</v>
      </c>
      <c r="F66" s="51">
        <v>2</v>
      </c>
      <c r="G66" s="50">
        <v>2</v>
      </c>
      <c r="H66" s="50">
        <f t="shared" si="0"/>
        <v>4</v>
      </c>
      <c r="I66" s="50" t="s">
        <v>297</v>
      </c>
    </row>
    <row r="67" spans="1:9" x14ac:dyDescent="0.2">
      <c r="A67" s="53">
        <v>58</v>
      </c>
      <c r="B67" s="43" t="s">
        <v>298</v>
      </c>
      <c r="C67" s="51" t="s">
        <v>299</v>
      </c>
      <c r="D67" s="51" t="s">
        <v>300</v>
      </c>
      <c r="E67" s="51" t="s">
        <v>301</v>
      </c>
      <c r="F67" s="51">
        <v>1</v>
      </c>
      <c r="G67" s="50">
        <v>1</v>
      </c>
      <c r="H67" s="50">
        <f t="shared" si="0"/>
        <v>2</v>
      </c>
      <c r="I67" s="50" t="s">
        <v>302</v>
      </c>
    </row>
    <row r="68" spans="1:9" x14ac:dyDescent="0.2">
      <c r="A68" s="53">
        <v>59</v>
      </c>
      <c r="B68" s="43" t="s">
        <v>303</v>
      </c>
      <c r="C68" s="51" t="s">
        <v>304</v>
      </c>
      <c r="D68" s="51" t="s">
        <v>305</v>
      </c>
      <c r="E68" s="51" t="s">
        <v>306</v>
      </c>
      <c r="F68" s="51">
        <v>1</v>
      </c>
      <c r="G68" s="50">
        <v>1</v>
      </c>
      <c r="H68" s="50">
        <f t="shared" si="0"/>
        <v>2</v>
      </c>
      <c r="I68" s="50" t="s">
        <v>307</v>
      </c>
    </row>
    <row r="69" spans="1:9" x14ac:dyDescent="0.2">
      <c r="A69" s="53">
        <v>60</v>
      </c>
      <c r="B69" s="43" t="s">
        <v>308</v>
      </c>
      <c r="C69" s="51" t="s">
        <v>309</v>
      </c>
      <c r="D69" s="51" t="s">
        <v>310</v>
      </c>
      <c r="E69" s="51" t="s">
        <v>311</v>
      </c>
      <c r="F69" s="51">
        <v>1</v>
      </c>
      <c r="G69" s="50">
        <v>1</v>
      </c>
      <c r="H69" s="50">
        <f t="shared" si="0"/>
        <v>2</v>
      </c>
      <c r="I69" s="50" t="s">
        <v>312</v>
      </c>
    </row>
    <row r="70" spans="1:9" x14ac:dyDescent="0.2">
      <c r="A70" s="53">
        <v>61</v>
      </c>
      <c r="B70" s="43" t="s">
        <v>313</v>
      </c>
      <c r="C70" s="51" t="s">
        <v>314</v>
      </c>
      <c r="D70" s="52">
        <v>4730003650777</v>
      </c>
      <c r="E70" s="51" t="s">
        <v>315</v>
      </c>
      <c r="F70" s="51">
        <v>2</v>
      </c>
      <c r="G70" s="50">
        <v>2</v>
      </c>
      <c r="H70" s="50">
        <f t="shared" si="0"/>
        <v>4</v>
      </c>
      <c r="I70" s="50" t="s">
        <v>316</v>
      </c>
    </row>
    <row r="71" spans="1:9" x14ac:dyDescent="0.2">
      <c r="A71" s="53">
        <v>62</v>
      </c>
      <c r="B71" s="43" t="s">
        <v>317</v>
      </c>
      <c r="C71" s="51" t="s">
        <v>318</v>
      </c>
      <c r="D71" s="52">
        <v>5305011933855</v>
      </c>
      <c r="E71" s="51" t="s">
        <v>319</v>
      </c>
      <c r="F71" s="51">
        <v>4</v>
      </c>
      <c r="G71" s="51">
        <v>4</v>
      </c>
      <c r="H71" s="50">
        <v>8</v>
      </c>
      <c r="I71" s="50" t="s">
        <v>320</v>
      </c>
    </row>
    <row r="72" spans="1:9" x14ac:dyDescent="0.2">
      <c r="A72" s="53">
        <v>63</v>
      </c>
      <c r="B72" s="43" t="s">
        <v>321</v>
      </c>
      <c r="C72" s="51" t="s">
        <v>322</v>
      </c>
      <c r="D72" s="52">
        <v>5306005085104</v>
      </c>
      <c r="E72" s="51" t="s">
        <v>323</v>
      </c>
      <c r="F72" s="51">
        <v>1</v>
      </c>
      <c r="G72" s="51">
        <v>1</v>
      </c>
      <c r="H72" s="50">
        <v>2</v>
      </c>
      <c r="I72" s="50" t="s">
        <v>324</v>
      </c>
    </row>
    <row r="73" spans="1:9" x14ac:dyDescent="0.2">
      <c r="A73" s="53">
        <v>64</v>
      </c>
      <c r="B73" s="43" t="s">
        <v>325</v>
      </c>
      <c r="C73" s="51" t="s">
        <v>326</v>
      </c>
      <c r="D73" s="52">
        <v>5306005085128</v>
      </c>
      <c r="E73" s="51" t="s">
        <v>170</v>
      </c>
      <c r="F73" s="51">
        <v>1</v>
      </c>
      <c r="G73" s="51">
        <v>1</v>
      </c>
      <c r="H73" s="50">
        <v>2</v>
      </c>
      <c r="I73" s="50" t="s">
        <v>327</v>
      </c>
    </row>
    <row r="74" spans="1:9" x14ac:dyDescent="0.2">
      <c r="A74" s="53">
        <v>65</v>
      </c>
      <c r="B74" s="43" t="s">
        <v>328</v>
      </c>
      <c r="C74" s="51" t="s">
        <v>329</v>
      </c>
      <c r="D74" s="52">
        <v>5306012653355</v>
      </c>
      <c r="E74" s="51" t="s">
        <v>330</v>
      </c>
      <c r="F74" s="51">
        <v>1</v>
      </c>
      <c r="G74" s="51">
        <v>1</v>
      </c>
      <c r="H74" s="50">
        <v>2</v>
      </c>
      <c r="I74" s="50" t="s">
        <v>331</v>
      </c>
    </row>
    <row r="75" spans="1:9" x14ac:dyDescent="0.2">
      <c r="A75" s="53">
        <v>66</v>
      </c>
      <c r="B75" s="43" t="s">
        <v>332</v>
      </c>
      <c r="C75" s="50" t="s">
        <v>333</v>
      </c>
      <c r="D75" s="55">
        <v>5306013151288</v>
      </c>
      <c r="E75" s="50" t="s">
        <v>170</v>
      </c>
      <c r="F75" s="50">
        <v>1</v>
      </c>
      <c r="G75" s="51">
        <v>1</v>
      </c>
      <c r="H75" s="50">
        <v>2</v>
      </c>
      <c r="I75" s="50" t="s">
        <v>334</v>
      </c>
    </row>
    <row r="76" spans="1:9" x14ac:dyDescent="0.2">
      <c r="A76" s="53">
        <v>67</v>
      </c>
      <c r="B76" s="43" t="s">
        <v>335</v>
      </c>
      <c r="C76" s="51" t="s">
        <v>336</v>
      </c>
      <c r="D76" s="52">
        <v>5306013833755</v>
      </c>
      <c r="E76" s="51" t="s">
        <v>337</v>
      </c>
      <c r="F76" s="51">
        <v>2</v>
      </c>
      <c r="G76" s="51">
        <v>2</v>
      </c>
      <c r="H76" s="50">
        <v>4</v>
      </c>
      <c r="I76" s="50" t="s">
        <v>338</v>
      </c>
    </row>
    <row r="77" spans="1:9" x14ac:dyDescent="0.2">
      <c r="A77" s="53">
        <v>68</v>
      </c>
      <c r="B77" s="43" t="s">
        <v>339</v>
      </c>
      <c r="C77" s="51" t="s">
        <v>340</v>
      </c>
      <c r="D77" s="52">
        <v>5310000050663</v>
      </c>
      <c r="E77" s="51" t="s">
        <v>341</v>
      </c>
      <c r="F77" s="51">
        <v>12</v>
      </c>
      <c r="G77" s="51">
        <v>12</v>
      </c>
      <c r="H77" s="50">
        <v>24</v>
      </c>
      <c r="I77" s="50" t="s">
        <v>342</v>
      </c>
    </row>
    <row r="78" spans="1:9" x14ac:dyDescent="0.2">
      <c r="A78" s="53">
        <v>69</v>
      </c>
      <c r="B78" s="43" t="s">
        <v>343</v>
      </c>
      <c r="C78" s="51" t="s">
        <v>344</v>
      </c>
      <c r="D78" s="52">
        <v>5310001499146</v>
      </c>
      <c r="E78" s="51" t="s">
        <v>231</v>
      </c>
      <c r="F78" s="51">
        <v>1</v>
      </c>
      <c r="G78" s="51">
        <v>1</v>
      </c>
      <c r="H78" s="50">
        <v>2</v>
      </c>
      <c r="I78" s="50" t="s">
        <v>345</v>
      </c>
    </row>
    <row r="79" spans="1:9" x14ac:dyDescent="0.2">
      <c r="A79" s="53">
        <v>70</v>
      </c>
      <c r="B79" s="43" t="s">
        <v>346</v>
      </c>
      <c r="C79" s="51" t="s">
        <v>347</v>
      </c>
      <c r="D79" s="52">
        <v>5310001670801</v>
      </c>
      <c r="E79" s="51" t="s">
        <v>348</v>
      </c>
      <c r="F79" s="51">
        <v>1</v>
      </c>
      <c r="G79" s="51">
        <v>1</v>
      </c>
      <c r="H79" s="50">
        <v>2</v>
      </c>
      <c r="I79" s="50" t="s">
        <v>349</v>
      </c>
    </row>
    <row r="80" spans="1:9" x14ac:dyDescent="0.2">
      <c r="A80" s="53">
        <v>71</v>
      </c>
      <c r="B80" s="43" t="s">
        <v>350</v>
      </c>
      <c r="C80" s="51" t="s">
        <v>351</v>
      </c>
      <c r="D80" s="52">
        <v>5310013522752</v>
      </c>
      <c r="E80" s="51" t="s">
        <v>352</v>
      </c>
      <c r="F80" s="51">
        <v>2</v>
      </c>
      <c r="G80" s="51">
        <v>2</v>
      </c>
      <c r="H80" s="50">
        <v>4</v>
      </c>
      <c r="I80" s="50" t="s">
        <v>353</v>
      </c>
    </row>
    <row r="81" spans="1:9" x14ac:dyDescent="0.2">
      <c r="A81" s="53">
        <v>72</v>
      </c>
      <c r="B81" s="43" t="s">
        <v>354</v>
      </c>
      <c r="C81" s="51" t="s">
        <v>355</v>
      </c>
      <c r="D81" s="52">
        <v>5310004486326</v>
      </c>
      <c r="E81" s="51" t="s">
        <v>356</v>
      </c>
      <c r="F81" s="51">
        <v>1</v>
      </c>
      <c r="G81" s="51">
        <v>1</v>
      </c>
      <c r="H81" s="50">
        <v>2</v>
      </c>
      <c r="I81" s="54" t="s">
        <v>357</v>
      </c>
    </row>
    <row r="82" spans="1:9" x14ac:dyDescent="0.2">
      <c r="A82" s="53">
        <v>73</v>
      </c>
      <c r="B82" s="43" t="s">
        <v>358</v>
      </c>
      <c r="C82" s="51" t="s">
        <v>359</v>
      </c>
      <c r="D82" s="52">
        <v>5310005826058</v>
      </c>
      <c r="E82" s="51" t="s">
        <v>360</v>
      </c>
      <c r="F82" s="51">
        <v>1</v>
      </c>
      <c r="G82" s="51">
        <v>1</v>
      </c>
      <c r="H82" s="50">
        <v>2</v>
      </c>
      <c r="I82" s="50" t="s">
        <v>361</v>
      </c>
    </row>
    <row r="83" spans="1:9" x14ac:dyDescent="0.2">
      <c r="A83" s="53">
        <v>74</v>
      </c>
      <c r="B83" s="43" t="s">
        <v>362</v>
      </c>
      <c r="C83" s="51" t="s">
        <v>363</v>
      </c>
      <c r="D83" s="52">
        <v>5310006311309</v>
      </c>
      <c r="E83" s="51" t="s">
        <v>364</v>
      </c>
      <c r="F83" s="51">
        <v>1</v>
      </c>
      <c r="G83" s="51">
        <v>1</v>
      </c>
      <c r="H83" s="50">
        <v>2</v>
      </c>
      <c r="I83" s="50" t="s">
        <v>365</v>
      </c>
    </row>
    <row r="84" spans="1:9" x14ac:dyDescent="0.2">
      <c r="A84" s="53">
        <v>75</v>
      </c>
      <c r="B84" s="43" t="s">
        <v>366</v>
      </c>
      <c r="C84" s="51" t="s">
        <v>367</v>
      </c>
      <c r="D84" s="52">
        <v>5310008943638</v>
      </c>
      <c r="E84" s="51" t="s">
        <v>368</v>
      </c>
      <c r="F84" s="51">
        <v>2</v>
      </c>
      <c r="G84" s="51">
        <v>2</v>
      </c>
      <c r="H84" s="50">
        <v>4</v>
      </c>
      <c r="I84" s="50" t="s">
        <v>369</v>
      </c>
    </row>
    <row r="85" spans="1:9" x14ac:dyDescent="0.2">
      <c r="A85" s="53">
        <v>76</v>
      </c>
      <c r="B85" s="43" t="s">
        <v>370</v>
      </c>
      <c r="C85" s="51" t="s">
        <v>371</v>
      </c>
      <c r="D85" s="52">
        <v>5310012291402</v>
      </c>
      <c r="E85" s="51" t="s">
        <v>372</v>
      </c>
      <c r="F85" s="51">
        <v>1</v>
      </c>
      <c r="G85" s="51">
        <v>1</v>
      </c>
      <c r="H85" s="50">
        <v>2</v>
      </c>
      <c r="I85" s="50" t="s">
        <v>373</v>
      </c>
    </row>
    <row r="86" spans="1:9" x14ac:dyDescent="0.2">
      <c r="A86" s="53">
        <v>77</v>
      </c>
      <c r="B86" s="43" t="s">
        <v>374</v>
      </c>
      <c r="C86" s="51" t="s">
        <v>375</v>
      </c>
      <c r="D86" s="52">
        <v>5315000549378</v>
      </c>
      <c r="E86" s="51" t="s">
        <v>376</v>
      </c>
      <c r="F86" s="51">
        <v>3</v>
      </c>
      <c r="G86" s="51">
        <v>3</v>
      </c>
      <c r="H86" s="50">
        <v>6</v>
      </c>
      <c r="I86" s="50" t="s">
        <v>377</v>
      </c>
    </row>
    <row r="87" spans="1:9" x14ac:dyDescent="0.2">
      <c r="A87" s="53">
        <v>78</v>
      </c>
      <c r="B87" s="43" t="s">
        <v>378</v>
      </c>
      <c r="C87" s="51" t="s">
        <v>379</v>
      </c>
      <c r="D87" s="52">
        <v>5315002417330</v>
      </c>
      <c r="E87" s="51" t="s">
        <v>380</v>
      </c>
      <c r="F87" s="51">
        <v>1</v>
      </c>
      <c r="G87" s="51">
        <v>1</v>
      </c>
      <c r="H87" s="50">
        <v>2</v>
      </c>
      <c r="I87" s="50" t="s">
        <v>381</v>
      </c>
    </row>
    <row r="88" spans="1:9" x14ac:dyDescent="0.2">
      <c r="A88" s="53">
        <v>79</v>
      </c>
      <c r="B88" s="43" t="s">
        <v>382</v>
      </c>
      <c r="C88" s="51" t="s">
        <v>383</v>
      </c>
      <c r="D88" s="52">
        <v>5315012516436</v>
      </c>
      <c r="E88" s="51" t="s">
        <v>384</v>
      </c>
      <c r="F88" s="51">
        <v>2</v>
      </c>
      <c r="G88" s="51">
        <v>2</v>
      </c>
      <c r="H88" s="50">
        <v>4</v>
      </c>
      <c r="I88" s="50" t="s">
        <v>385</v>
      </c>
    </row>
    <row r="89" spans="1:9" x14ac:dyDescent="0.2">
      <c r="A89" s="53">
        <v>81</v>
      </c>
      <c r="B89" s="43" t="s">
        <v>386</v>
      </c>
      <c r="C89" s="51" t="s">
        <v>387</v>
      </c>
      <c r="D89" s="52">
        <v>5325012536040</v>
      </c>
      <c r="E89" s="51" t="s">
        <v>263</v>
      </c>
      <c r="F89" s="51">
        <v>1</v>
      </c>
      <c r="G89" s="51">
        <v>1</v>
      </c>
      <c r="H89" s="50">
        <v>2</v>
      </c>
      <c r="I89" s="50" t="s">
        <v>388</v>
      </c>
    </row>
    <row r="90" spans="1:9" x14ac:dyDescent="0.2">
      <c r="A90" s="53">
        <v>82</v>
      </c>
      <c r="B90" s="43" t="s">
        <v>389</v>
      </c>
      <c r="C90" s="51" t="s">
        <v>390</v>
      </c>
      <c r="D90" s="52">
        <v>5330012909829</v>
      </c>
      <c r="E90" s="51" t="s">
        <v>391</v>
      </c>
      <c r="F90" s="51">
        <v>2</v>
      </c>
      <c r="G90" s="51">
        <v>2</v>
      </c>
      <c r="H90" s="50">
        <v>4</v>
      </c>
      <c r="I90" s="50" t="s">
        <v>392</v>
      </c>
    </row>
    <row r="91" spans="1:9" x14ac:dyDescent="0.2">
      <c r="A91" s="53">
        <v>83</v>
      </c>
      <c r="B91" s="43" t="s">
        <v>393</v>
      </c>
      <c r="C91" s="51" t="s">
        <v>394</v>
      </c>
      <c r="D91" s="52">
        <v>5331011182080</v>
      </c>
      <c r="E91" s="51" t="s">
        <v>395</v>
      </c>
      <c r="F91" s="51">
        <v>1</v>
      </c>
      <c r="G91" s="51">
        <v>1</v>
      </c>
      <c r="H91" s="50">
        <v>2</v>
      </c>
      <c r="I91" s="50" t="s">
        <v>396</v>
      </c>
    </row>
    <row r="92" spans="1:9" x14ac:dyDescent="0.2">
      <c r="A92" s="53">
        <v>84</v>
      </c>
      <c r="B92" s="43" t="s">
        <v>397</v>
      </c>
      <c r="C92" s="51" t="s">
        <v>398</v>
      </c>
      <c r="D92" s="52">
        <v>5365004709091</v>
      </c>
      <c r="E92" s="51" t="s">
        <v>399</v>
      </c>
      <c r="F92" s="51">
        <v>1</v>
      </c>
      <c r="G92" s="51">
        <v>1</v>
      </c>
      <c r="H92" s="50">
        <v>2</v>
      </c>
      <c r="I92" s="50" t="s">
        <v>400</v>
      </c>
    </row>
    <row r="93" spans="1:9" ht="15" x14ac:dyDescent="0.25">
      <c r="A93" s="53">
        <v>85</v>
      </c>
      <c r="B93" s="56" t="s">
        <v>401</v>
      </c>
      <c r="C93" s="51" t="s">
        <v>402</v>
      </c>
      <c r="D93" s="52">
        <v>5305003545143</v>
      </c>
      <c r="E93" s="51" t="s">
        <v>403</v>
      </c>
      <c r="F93" s="51">
        <v>2</v>
      </c>
      <c r="G93" s="51">
        <v>0</v>
      </c>
      <c r="H93" s="50">
        <v>2</v>
      </c>
      <c r="I93" s="54" t="s">
        <v>404</v>
      </c>
    </row>
    <row r="94" spans="1:9" x14ac:dyDescent="0.2">
      <c r="A94" s="53">
        <v>86</v>
      </c>
      <c r="B94" s="43" t="s">
        <v>405</v>
      </c>
      <c r="C94" s="51" t="s">
        <v>406</v>
      </c>
      <c r="D94" s="52">
        <v>5305013854603</v>
      </c>
      <c r="E94" s="51" t="s">
        <v>403</v>
      </c>
      <c r="F94" s="51">
        <v>1</v>
      </c>
      <c r="G94" s="51">
        <v>0</v>
      </c>
      <c r="H94" s="50">
        <v>1</v>
      </c>
      <c r="I94" s="50" t="s">
        <v>407</v>
      </c>
    </row>
    <row r="95" spans="1:9" x14ac:dyDescent="0.2">
      <c r="A95" s="53">
        <v>87</v>
      </c>
      <c r="B95" s="43" t="s">
        <v>408</v>
      </c>
      <c r="C95" s="51" t="s">
        <v>409</v>
      </c>
      <c r="D95" s="52">
        <v>5310013961761</v>
      </c>
      <c r="E95" s="51" t="s">
        <v>49</v>
      </c>
      <c r="F95" s="51">
        <v>3</v>
      </c>
      <c r="G95" s="51">
        <v>0</v>
      </c>
      <c r="H95" s="50">
        <v>3</v>
      </c>
      <c r="I95" s="50" t="s">
        <v>410</v>
      </c>
    </row>
    <row r="96" spans="1:9" x14ac:dyDescent="0.2">
      <c r="A96" s="53">
        <v>88</v>
      </c>
      <c r="B96" s="43" t="s">
        <v>411</v>
      </c>
      <c r="C96" s="50" t="s">
        <v>412</v>
      </c>
      <c r="D96" s="52">
        <v>5310014077780</v>
      </c>
      <c r="E96" s="51" t="s">
        <v>129</v>
      </c>
      <c r="F96" s="51">
        <v>1</v>
      </c>
      <c r="G96" s="51">
        <v>1</v>
      </c>
      <c r="H96" s="50">
        <v>2</v>
      </c>
      <c r="I96" s="50" t="s">
        <v>413</v>
      </c>
    </row>
    <row r="97" spans="1:9" x14ac:dyDescent="0.2">
      <c r="A97" s="53">
        <v>89</v>
      </c>
      <c r="B97" s="43" t="s">
        <v>414</v>
      </c>
      <c r="C97" s="50" t="s">
        <v>415</v>
      </c>
      <c r="D97" s="52">
        <v>5310014237133</v>
      </c>
      <c r="E97" s="51" t="s">
        <v>49</v>
      </c>
      <c r="F97" s="51">
        <v>1</v>
      </c>
      <c r="G97" s="51">
        <v>1</v>
      </c>
      <c r="H97" s="50">
        <v>2</v>
      </c>
      <c r="I97" s="50" t="s">
        <v>416</v>
      </c>
    </row>
    <row r="98" spans="1:9" x14ac:dyDescent="0.2">
      <c r="A98" s="53">
        <v>90</v>
      </c>
      <c r="B98" s="43" t="s">
        <v>417</v>
      </c>
      <c r="C98" s="51" t="s">
        <v>418</v>
      </c>
      <c r="D98" s="52">
        <v>5325013145963</v>
      </c>
      <c r="E98" s="51" t="s">
        <v>419</v>
      </c>
      <c r="F98" s="51">
        <v>3</v>
      </c>
      <c r="G98" s="51">
        <v>0</v>
      </c>
      <c r="H98" s="50">
        <v>3</v>
      </c>
      <c r="I98" s="50" t="s">
        <v>420</v>
      </c>
    </row>
  </sheetData>
  <mergeCells count="1">
    <mergeCell ref="C8:D8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9" workbookViewId="0">
      <selection activeCell="E36" sqref="E36"/>
    </sheetView>
  </sheetViews>
  <sheetFormatPr defaultRowHeight="12.75" x14ac:dyDescent="0.2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23.57031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  <col min="10" max="10" width="23.85546875" bestFit="1" customWidth="1"/>
  </cols>
  <sheetData>
    <row r="1" spans="1:10" x14ac:dyDescent="0.2">
      <c r="A1" s="11"/>
      <c r="B1" s="11"/>
      <c r="C1" s="18" t="s">
        <v>3</v>
      </c>
      <c r="D1" s="7" t="s">
        <v>22</v>
      </c>
      <c r="E1" s="15"/>
      <c r="F1" s="15"/>
      <c r="G1" s="8" t="s">
        <v>4</v>
      </c>
      <c r="H1" s="8"/>
      <c r="I1" s="9" t="s">
        <v>97</v>
      </c>
      <c r="J1" s="11"/>
    </row>
    <row r="2" spans="1:10" x14ac:dyDescent="0.2">
      <c r="A2" s="11"/>
      <c r="B2" s="11"/>
      <c r="C2" s="18" t="s">
        <v>5</v>
      </c>
      <c r="D2" s="76" t="s">
        <v>23</v>
      </c>
      <c r="E2" s="77"/>
      <c r="F2" s="15"/>
      <c r="G2" s="8" t="s">
        <v>6</v>
      </c>
      <c r="H2" s="8"/>
      <c r="I2" s="5">
        <v>40261</v>
      </c>
      <c r="J2" s="11"/>
    </row>
    <row r="3" spans="1:10" x14ac:dyDescent="0.2">
      <c r="A3" s="11"/>
      <c r="B3" s="11"/>
      <c r="C3" s="18" t="s">
        <v>7</v>
      </c>
      <c r="D3" s="10" t="s">
        <v>19</v>
      </c>
      <c r="E3" s="1" t="s">
        <v>24</v>
      </c>
      <c r="F3" s="15"/>
      <c r="G3" s="15"/>
      <c r="H3" s="15"/>
      <c r="I3" s="15"/>
      <c r="J3" s="11"/>
    </row>
    <row r="4" spans="1:10" x14ac:dyDescent="0.2">
      <c r="A4" s="11"/>
      <c r="B4" s="11"/>
      <c r="C4" s="18" t="s">
        <v>8</v>
      </c>
      <c r="D4" s="2" t="s">
        <v>26</v>
      </c>
      <c r="E4" s="18"/>
      <c r="F4" s="15"/>
      <c r="G4" s="15"/>
      <c r="H4" s="15"/>
      <c r="I4" s="15"/>
      <c r="J4" s="11"/>
    </row>
    <row r="5" spans="1:10" x14ac:dyDescent="0.2">
      <c r="A5" s="11"/>
      <c r="B5" s="11" t="s">
        <v>12</v>
      </c>
      <c r="C5" s="18" t="s">
        <v>9</v>
      </c>
      <c r="D5" s="78" t="s">
        <v>12</v>
      </c>
      <c r="E5" s="79"/>
      <c r="F5" s="79"/>
      <c r="G5" s="15"/>
      <c r="H5" s="15"/>
      <c r="I5" s="15"/>
      <c r="J5" s="11"/>
    </row>
    <row r="6" spans="1:10" x14ac:dyDescent="0.2">
      <c r="A6" s="11"/>
      <c r="B6" s="11" t="s">
        <v>12</v>
      </c>
      <c r="C6" s="18" t="s">
        <v>10</v>
      </c>
      <c r="D6" s="10">
        <v>1271</v>
      </c>
      <c r="E6" s="11" t="s">
        <v>12</v>
      </c>
      <c r="F6" s="15"/>
      <c r="G6" s="15"/>
      <c r="H6" s="15"/>
      <c r="I6" s="15"/>
      <c r="J6" s="11"/>
    </row>
    <row r="7" spans="1:10" x14ac:dyDescent="0.2">
      <c r="A7" s="11"/>
      <c r="B7" s="11"/>
      <c r="C7" s="18" t="s">
        <v>11</v>
      </c>
      <c r="D7" s="10">
        <v>105</v>
      </c>
      <c r="E7" s="11" t="s">
        <v>12</v>
      </c>
      <c r="F7" s="15"/>
      <c r="G7" s="15"/>
      <c r="H7" s="15"/>
      <c r="I7" s="15"/>
      <c r="J7" s="11"/>
    </row>
    <row r="8" spans="1:10" x14ac:dyDescent="0.2">
      <c r="A8" s="11"/>
      <c r="B8" s="11" t="s">
        <v>28</v>
      </c>
      <c r="C8" s="18"/>
      <c r="D8" s="10"/>
      <c r="E8" s="15"/>
      <c r="F8" s="15"/>
      <c r="G8" s="15"/>
      <c r="H8" s="15"/>
      <c r="I8" s="15"/>
      <c r="J8" s="11"/>
    </row>
    <row r="9" spans="1:10" x14ac:dyDescent="0.2">
      <c r="A9" s="4" t="s">
        <v>13</v>
      </c>
      <c r="B9" s="4" t="s">
        <v>15</v>
      </c>
      <c r="C9" s="4" t="s">
        <v>16</v>
      </c>
      <c r="D9" s="3" t="s">
        <v>0</v>
      </c>
      <c r="E9" s="4" t="s">
        <v>1</v>
      </c>
      <c r="F9" s="4" t="s">
        <v>2</v>
      </c>
      <c r="G9" s="4" t="s">
        <v>17</v>
      </c>
      <c r="H9" s="4" t="s">
        <v>18</v>
      </c>
      <c r="I9" s="4" t="s">
        <v>14</v>
      </c>
      <c r="J9" s="4" t="s">
        <v>20</v>
      </c>
    </row>
    <row r="10" spans="1:10" x14ac:dyDescent="0.2">
      <c r="A10" s="20">
        <v>1</v>
      </c>
      <c r="B10" s="21" t="s">
        <v>29</v>
      </c>
      <c r="C10" s="22" t="s">
        <v>30</v>
      </c>
      <c r="D10" s="23" t="s">
        <v>31</v>
      </c>
      <c r="E10" s="22" t="s">
        <v>32</v>
      </c>
      <c r="F10" s="22">
        <v>1</v>
      </c>
      <c r="G10" s="21"/>
      <c r="H10" s="21"/>
      <c r="I10" s="22">
        <v>1</v>
      </c>
      <c r="J10" s="21"/>
    </row>
    <row r="11" spans="1:10" x14ac:dyDescent="0.2">
      <c r="A11" s="20">
        <v>2</v>
      </c>
      <c r="B11" s="21" t="s">
        <v>33</v>
      </c>
      <c r="C11" s="22" t="s">
        <v>34</v>
      </c>
      <c r="D11" s="23" t="s">
        <v>35</v>
      </c>
      <c r="E11" s="22" t="s">
        <v>36</v>
      </c>
      <c r="F11" s="22">
        <v>1</v>
      </c>
      <c r="G11" s="22" t="s">
        <v>12</v>
      </c>
      <c r="H11" s="22"/>
      <c r="I11" s="22">
        <f t="shared" ref="I11" si="0">SUM(F11:G11)</f>
        <v>1</v>
      </c>
      <c r="J11" s="22" t="s">
        <v>12</v>
      </c>
    </row>
    <row r="12" spans="1:10" x14ac:dyDescent="0.2">
      <c r="A12" s="20">
        <v>3</v>
      </c>
      <c r="B12" s="21" t="s">
        <v>37</v>
      </c>
      <c r="C12" s="22" t="s">
        <v>38</v>
      </c>
      <c r="D12" s="23" t="s">
        <v>39</v>
      </c>
      <c r="E12" s="22" t="s">
        <v>40</v>
      </c>
      <c r="F12" s="22">
        <v>2</v>
      </c>
      <c r="G12" s="22"/>
      <c r="H12" s="22"/>
      <c r="I12" s="22">
        <v>2</v>
      </c>
      <c r="J12" s="22" t="s">
        <v>41</v>
      </c>
    </row>
    <row r="13" spans="1:10" x14ac:dyDescent="0.2">
      <c r="A13" s="20">
        <v>4</v>
      </c>
      <c r="B13" s="21" t="s">
        <v>42</v>
      </c>
      <c r="C13" s="22" t="s">
        <v>43</v>
      </c>
      <c r="D13" s="23" t="s">
        <v>44</v>
      </c>
      <c r="E13" s="22" t="s">
        <v>45</v>
      </c>
      <c r="F13" s="22">
        <v>9</v>
      </c>
      <c r="G13" s="22">
        <v>9</v>
      </c>
      <c r="H13" s="22"/>
      <c r="I13" s="22">
        <f t="shared" ref="I13" si="1">SUM(F13:G13)</f>
        <v>18</v>
      </c>
      <c r="J13" s="22" t="s">
        <v>12</v>
      </c>
    </row>
    <row r="14" spans="1:10" x14ac:dyDescent="0.2">
      <c r="A14" s="20">
        <v>5</v>
      </c>
      <c r="B14" s="21" t="s">
        <v>46</v>
      </c>
      <c r="C14" s="22" t="s">
        <v>47</v>
      </c>
      <c r="D14" s="23" t="s">
        <v>48</v>
      </c>
      <c r="E14" s="22" t="s">
        <v>49</v>
      </c>
      <c r="F14" s="22">
        <v>4</v>
      </c>
      <c r="G14" s="22" t="s">
        <v>12</v>
      </c>
      <c r="H14" s="22">
        <v>32</v>
      </c>
      <c r="I14" s="22">
        <v>36</v>
      </c>
      <c r="J14" s="22" t="s">
        <v>12</v>
      </c>
    </row>
    <row r="15" spans="1:10" x14ac:dyDescent="0.2">
      <c r="A15" s="20">
        <v>6</v>
      </c>
      <c r="B15" s="21" t="s">
        <v>50</v>
      </c>
      <c r="C15" s="22" t="s">
        <v>51</v>
      </c>
      <c r="D15" s="23" t="s">
        <v>52</v>
      </c>
      <c r="E15" s="22" t="s">
        <v>53</v>
      </c>
      <c r="F15" s="22">
        <v>2</v>
      </c>
      <c r="G15" s="22" t="s">
        <v>12</v>
      </c>
      <c r="H15" s="22">
        <v>16</v>
      </c>
      <c r="I15" s="22">
        <v>18</v>
      </c>
      <c r="J15" s="22" t="s">
        <v>12</v>
      </c>
    </row>
    <row r="16" spans="1:10" x14ac:dyDescent="0.2">
      <c r="A16" s="20">
        <v>7</v>
      </c>
      <c r="B16" s="21" t="s">
        <v>54</v>
      </c>
      <c r="C16" s="22" t="s">
        <v>55</v>
      </c>
      <c r="D16" s="23" t="s">
        <v>56</v>
      </c>
      <c r="E16" s="22" t="s">
        <v>57</v>
      </c>
      <c r="F16" s="22">
        <v>1</v>
      </c>
      <c r="G16" s="22" t="s">
        <v>12</v>
      </c>
      <c r="H16" s="22"/>
      <c r="I16" s="22">
        <f t="shared" ref="I16" si="2">SUM(F16:G16)</f>
        <v>1</v>
      </c>
      <c r="J16" s="22" t="s">
        <v>12</v>
      </c>
    </row>
    <row r="17" spans="1:10" x14ac:dyDescent="0.2">
      <c r="A17" s="20">
        <v>8</v>
      </c>
      <c r="B17" s="21" t="s">
        <v>58</v>
      </c>
      <c r="C17" s="22" t="s">
        <v>59</v>
      </c>
      <c r="D17" s="23" t="s">
        <v>60</v>
      </c>
      <c r="E17" s="22" t="s">
        <v>61</v>
      </c>
      <c r="F17" s="22">
        <v>9</v>
      </c>
      <c r="G17" s="22"/>
      <c r="H17" s="22"/>
      <c r="I17" s="22">
        <v>9</v>
      </c>
      <c r="J17" s="22"/>
    </row>
    <row r="18" spans="1:10" x14ac:dyDescent="0.2">
      <c r="A18" s="20">
        <v>9</v>
      </c>
      <c r="B18" s="21" t="s">
        <v>62</v>
      </c>
      <c r="C18" s="22" t="s">
        <v>63</v>
      </c>
      <c r="D18" s="23" t="s">
        <v>64</v>
      </c>
      <c r="E18" s="22" t="s">
        <v>65</v>
      </c>
      <c r="F18" s="22">
        <v>1</v>
      </c>
      <c r="G18" s="22">
        <v>1</v>
      </c>
      <c r="H18" s="22"/>
      <c r="I18" s="22">
        <f t="shared" ref="I18:I25" si="3">SUM(F18:G18)</f>
        <v>2</v>
      </c>
      <c r="J18" s="22" t="s">
        <v>12</v>
      </c>
    </row>
    <row r="19" spans="1:10" x14ac:dyDescent="0.2">
      <c r="A19" s="20">
        <v>10</v>
      </c>
      <c r="B19" s="21" t="s">
        <v>66</v>
      </c>
      <c r="C19" s="22" t="s">
        <v>67</v>
      </c>
      <c r="D19" s="23" t="s">
        <v>68</v>
      </c>
      <c r="E19" s="22" t="s">
        <v>21</v>
      </c>
      <c r="F19" s="22">
        <v>1</v>
      </c>
      <c r="G19" s="22">
        <v>1</v>
      </c>
      <c r="H19" s="22"/>
      <c r="I19" s="22">
        <f t="shared" si="3"/>
        <v>2</v>
      </c>
      <c r="J19" s="22" t="s">
        <v>12</v>
      </c>
    </row>
    <row r="20" spans="1:10" x14ac:dyDescent="0.2">
      <c r="A20" s="20">
        <v>11</v>
      </c>
      <c r="B20" s="21" t="s">
        <v>69</v>
      </c>
      <c r="C20" s="22" t="s">
        <v>70</v>
      </c>
      <c r="D20" s="23" t="s">
        <v>71</v>
      </c>
      <c r="E20" s="22" t="s">
        <v>72</v>
      </c>
      <c r="F20" s="22">
        <v>3</v>
      </c>
      <c r="G20" s="22">
        <v>3</v>
      </c>
      <c r="H20" s="22"/>
      <c r="I20" s="22">
        <f t="shared" si="3"/>
        <v>6</v>
      </c>
      <c r="J20" s="22" t="s">
        <v>12</v>
      </c>
    </row>
    <row r="21" spans="1:10" x14ac:dyDescent="0.2">
      <c r="A21" s="20">
        <v>12</v>
      </c>
      <c r="B21" s="21" t="s">
        <v>73</v>
      </c>
      <c r="C21" s="22" t="s">
        <v>74</v>
      </c>
      <c r="D21" s="23" t="s">
        <v>75</v>
      </c>
      <c r="E21" s="22" t="s">
        <v>21</v>
      </c>
      <c r="F21" s="22">
        <v>1</v>
      </c>
      <c r="G21" s="22" t="s">
        <v>12</v>
      </c>
      <c r="H21" s="22"/>
      <c r="I21" s="22">
        <f t="shared" si="3"/>
        <v>1</v>
      </c>
      <c r="J21" s="22" t="s">
        <v>12</v>
      </c>
    </row>
    <row r="22" spans="1:10" x14ac:dyDescent="0.2">
      <c r="A22" s="20">
        <v>13</v>
      </c>
      <c r="B22" s="21" t="s">
        <v>76</v>
      </c>
      <c r="C22" s="22" t="s">
        <v>77</v>
      </c>
      <c r="D22" s="23" t="s">
        <v>78</v>
      </c>
      <c r="E22" s="22" t="s">
        <v>79</v>
      </c>
      <c r="F22" s="22">
        <v>3</v>
      </c>
      <c r="G22" s="22">
        <v>3</v>
      </c>
      <c r="H22" s="22"/>
      <c r="I22" s="22">
        <f t="shared" si="3"/>
        <v>6</v>
      </c>
      <c r="J22" s="22" t="s">
        <v>12</v>
      </c>
    </row>
    <row r="23" spans="1:10" x14ac:dyDescent="0.2">
      <c r="A23" s="20">
        <v>14</v>
      </c>
      <c r="B23" s="21" t="s">
        <v>80</v>
      </c>
      <c r="C23" s="22" t="s">
        <v>81</v>
      </c>
      <c r="D23" s="23" t="s">
        <v>82</v>
      </c>
      <c r="E23" s="22" t="s">
        <v>83</v>
      </c>
      <c r="F23" s="22">
        <v>1</v>
      </c>
      <c r="G23" s="22" t="s">
        <v>12</v>
      </c>
      <c r="H23" s="22"/>
      <c r="I23" s="22">
        <f t="shared" si="3"/>
        <v>1</v>
      </c>
      <c r="J23" s="22" t="s">
        <v>12</v>
      </c>
    </row>
    <row r="24" spans="1:10" x14ac:dyDescent="0.2">
      <c r="A24" s="20">
        <v>15</v>
      </c>
      <c r="B24" s="21" t="s">
        <v>84</v>
      </c>
      <c r="C24" s="22" t="s">
        <v>85</v>
      </c>
      <c r="D24" s="23" t="s">
        <v>86</v>
      </c>
      <c r="E24" s="22" t="s">
        <v>87</v>
      </c>
      <c r="F24" s="22">
        <v>1</v>
      </c>
      <c r="G24" s="22" t="s">
        <v>12</v>
      </c>
      <c r="H24" s="22"/>
      <c r="I24" s="22">
        <f t="shared" si="3"/>
        <v>1</v>
      </c>
      <c r="J24" s="22" t="s">
        <v>12</v>
      </c>
    </row>
    <row r="25" spans="1:10" x14ac:dyDescent="0.2">
      <c r="A25" s="20">
        <v>16</v>
      </c>
      <c r="B25" s="21" t="s">
        <v>88</v>
      </c>
      <c r="C25" s="22" t="s">
        <v>89</v>
      </c>
      <c r="D25" s="23" t="s">
        <v>90</v>
      </c>
      <c r="E25" s="22" t="s">
        <v>91</v>
      </c>
      <c r="F25" s="22">
        <v>1</v>
      </c>
      <c r="G25" s="22" t="s">
        <v>12</v>
      </c>
      <c r="H25" s="22"/>
      <c r="I25" s="22">
        <f t="shared" si="3"/>
        <v>1</v>
      </c>
      <c r="J25" s="22" t="s">
        <v>12</v>
      </c>
    </row>
    <row r="26" spans="1:10" x14ac:dyDescent="0.2">
      <c r="A26" s="24">
        <v>17</v>
      </c>
      <c r="B26" s="25" t="s">
        <v>92</v>
      </c>
      <c r="C26" s="26">
        <v>9511309</v>
      </c>
      <c r="D26" s="27">
        <v>5310000381692</v>
      </c>
      <c r="E26" s="26" t="s">
        <v>49</v>
      </c>
      <c r="F26" s="26">
        <v>4</v>
      </c>
      <c r="G26" s="26"/>
      <c r="H26" s="26">
        <v>32</v>
      </c>
      <c r="I26" s="26">
        <f>SUM(F26:H26)</f>
        <v>36</v>
      </c>
      <c r="J26" s="26" t="s">
        <v>93</v>
      </c>
    </row>
    <row r="27" spans="1:10" x14ac:dyDescent="0.2">
      <c r="A27" s="28">
        <v>18</v>
      </c>
      <c r="B27" s="25" t="s">
        <v>94</v>
      </c>
      <c r="C27" s="26" t="s">
        <v>95</v>
      </c>
      <c r="D27" s="27">
        <v>2640007267896</v>
      </c>
      <c r="E27" s="26" t="s">
        <v>96</v>
      </c>
      <c r="F27" s="26">
        <v>1</v>
      </c>
      <c r="G27" s="26"/>
      <c r="H27" s="26"/>
      <c r="I27" s="26">
        <v>1</v>
      </c>
      <c r="J27" s="22" t="s">
        <v>41</v>
      </c>
    </row>
  </sheetData>
  <mergeCells count="2">
    <mergeCell ref="D2:E2"/>
    <mergeCell ref="D5:F5"/>
  </mergeCells>
  <printOptions gridLines="1"/>
  <pageMargins left="0" right="0" top="0.5" bottom="0.2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22" workbookViewId="0"/>
  </sheetViews>
  <sheetFormatPr defaultRowHeight="12.75" x14ac:dyDescent="0.2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23.5703125" bestFit="1" customWidth="1"/>
    <col min="6" max="6" width="5" bestFit="1" customWidth="1"/>
    <col min="7" max="7" width="9.28515625" bestFit="1" customWidth="1"/>
    <col min="8" max="8" width="5.5703125" bestFit="1" customWidth="1"/>
    <col min="9" max="9" width="13.28515625" customWidth="1"/>
    <col min="10" max="10" width="23.85546875" bestFit="1" customWidth="1"/>
  </cols>
  <sheetData>
    <row r="1" spans="1:10" x14ac:dyDescent="0.2">
      <c r="A1" s="11"/>
      <c r="B1" s="11"/>
      <c r="C1" s="18" t="s">
        <v>3</v>
      </c>
      <c r="D1" s="7" t="s">
        <v>22</v>
      </c>
      <c r="E1" s="15"/>
      <c r="F1" s="15"/>
      <c r="G1" s="8" t="s">
        <v>4</v>
      </c>
      <c r="H1" s="8"/>
      <c r="I1" s="9" t="s">
        <v>98</v>
      </c>
      <c r="J1" s="11"/>
    </row>
    <row r="2" spans="1:10" x14ac:dyDescent="0.2">
      <c r="A2" s="11"/>
      <c r="B2" s="11"/>
      <c r="C2" s="18" t="s">
        <v>5</v>
      </c>
      <c r="D2" s="76" t="s">
        <v>23</v>
      </c>
      <c r="E2" s="77"/>
      <c r="F2" s="15"/>
      <c r="G2" s="8" t="s">
        <v>6</v>
      </c>
      <c r="H2" s="8"/>
      <c r="I2" s="5">
        <v>42275</v>
      </c>
      <c r="J2" s="11"/>
    </row>
    <row r="3" spans="1:10" x14ac:dyDescent="0.2">
      <c r="A3" s="11"/>
      <c r="B3" s="11"/>
      <c r="C3" s="18" t="s">
        <v>7</v>
      </c>
      <c r="D3" s="10" t="s">
        <v>19</v>
      </c>
      <c r="E3" s="1" t="s">
        <v>24</v>
      </c>
      <c r="F3" s="15"/>
      <c r="G3" s="15"/>
      <c r="H3" s="15"/>
      <c r="I3" s="15"/>
      <c r="J3" s="11"/>
    </row>
    <row r="4" spans="1:10" x14ac:dyDescent="0.2">
      <c r="A4" s="11"/>
      <c r="B4" s="11"/>
      <c r="C4" s="18" t="s">
        <v>8</v>
      </c>
      <c r="D4" s="2" t="s">
        <v>26</v>
      </c>
      <c r="E4" s="18"/>
      <c r="F4" s="15"/>
      <c r="G4" s="15"/>
      <c r="H4" s="15"/>
      <c r="I4" s="15"/>
      <c r="J4" s="11"/>
    </row>
    <row r="5" spans="1:10" x14ac:dyDescent="0.2">
      <c r="A5" s="11"/>
      <c r="B5" s="11" t="s">
        <v>12</v>
      </c>
      <c r="C5" s="18" t="s">
        <v>9</v>
      </c>
      <c r="D5" s="78" t="s">
        <v>12</v>
      </c>
      <c r="E5" s="79"/>
      <c r="F5" s="79"/>
      <c r="G5" s="15"/>
      <c r="H5" s="15"/>
      <c r="I5" s="15"/>
      <c r="J5" s="11"/>
    </row>
    <row r="6" spans="1:10" x14ac:dyDescent="0.2">
      <c r="A6" s="11"/>
      <c r="B6" s="11" t="s">
        <v>12</v>
      </c>
      <c r="C6" s="18" t="s">
        <v>10</v>
      </c>
      <c r="D6" s="10">
        <v>1271</v>
      </c>
      <c r="E6" s="11" t="s">
        <v>12</v>
      </c>
      <c r="F6" s="15"/>
      <c r="G6" s="15"/>
      <c r="H6" s="15"/>
      <c r="I6" s="15"/>
      <c r="J6" s="11"/>
    </row>
    <row r="7" spans="1:10" x14ac:dyDescent="0.2">
      <c r="A7" s="11"/>
      <c r="B7" s="11"/>
      <c r="C7" s="18" t="s">
        <v>11</v>
      </c>
      <c r="D7" s="10">
        <v>105</v>
      </c>
      <c r="E7" s="11" t="s">
        <v>12</v>
      </c>
      <c r="F7" s="15"/>
      <c r="G7" s="15"/>
      <c r="H7" s="15"/>
      <c r="I7" s="15"/>
      <c r="J7" s="11"/>
    </row>
    <row r="8" spans="1:10" x14ac:dyDescent="0.2">
      <c r="A8" s="11"/>
      <c r="B8" s="11" t="s">
        <v>28</v>
      </c>
      <c r="C8" s="18"/>
      <c r="D8" s="10"/>
      <c r="E8" s="15"/>
      <c r="F8" s="15"/>
      <c r="G8" s="15"/>
      <c r="H8" s="15"/>
      <c r="I8" s="15"/>
    </row>
    <row r="9" spans="1:10" x14ac:dyDescent="0.2">
      <c r="A9" s="4" t="s">
        <v>13</v>
      </c>
      <c r="B9" s="4" t="s">
        <v>15</v>
      </c>
      <c r="C9" s="4" t="s">
        <v>16</v>
      </c>
      <c r="D9" s="3" t="s">
        <v>0</v>
      </c>
      <c r="E9" s="4" t="s">
        <v>1</v>
      </c>
      <c r="F9" s="4" t="s">
        <v>2</v>
      </c>
      <c r="G9" s="4" t="s">
        <v>17</v>
      </c>
      <c r="H9" s="4" t="s">
        <v>18</v>
      </c>
      <c r="I9" s="4" t="s">
        <v>14</v>
      </c>
    </row>
    <row r="10" spans="1:10" x14ac:dyDescent="0.2">
      <c r="A10" s="20">
        <v>1</v>
      </c>
      <c r="B10" s="21" t="s">
        <v>29</v>
      </c>
      <c r="C10" s="22" t="s">
        <v>30</v>
      </c>
      <c r="D10" s="23" t="s">
        <v>31</v>
      </c>
      <c r="E10" s="22" t="s">
        <v>32</v>
      </c>
      <c r="F10" s="22">
        <v>1</v>
      </c>
      <c r="G10" s="21"/>
      <c r="H10" s="21"/>
      <c r="I10" s="22">
        <v>1</v>
      </c>
    </row>
    <row r="11" spans="1:10" x14ac:dyDescent="0.2">
      <c r="A11" s="20">
        <v>2</v>
      </c>
      <c r="B11" s="21" t="s">
        <v>33</v>
      </c>
      <c r="C11" s="22" t="s">
        <v>34</v>
      </c>
      <c r="D11" s="23" t="s">
        <v>35</v>
      </c>
      <c r="E11" s="22" t="s">
        <v>36</v>
      </c>
      <c r="F11" s="22">
        <v>1</v>
      </c>
      <c r="G11" s="22" t="s">
        <v>12</v>
      </c>
      <c r="H11" s="22"/>
      <c r="I11" s="22">
        <f t="shared" ref="I11" si="0">SUM(F11:G11)</f>
        <v>1</v>
      </c>
    </row>
    <row r="12" spans="1:10" x14ac:dyDescent="0.2">
      <c r="A12" s="20">
        <v>3</v>
      </c>
      <c r="B12" s="21" t="s">
        <v>37</v>
      </c>
      <c r="C12" s="22" t="s">
        <v>38</v>
      </c>
      <c r="D12" s="23" t="s">
        <v>39</v>
      </c>
      <c r="E12" s="22" t="s">
        <v>40</v>
      </c>
      <c r="F12" s="22">
        <v>2</v>
      </c>
      <c r="G12" s="22"/>
      <c r="H12" s="22"/>
      <c r="I12" s="22">
        <v>2</v>
      </c>
    </row>
    <row r="13" spans="1:10" x14ac:dyDescent="0.2">
      <c r="A13" s="20">
        <v>4</v>
      </c>
      <c r="B13" s="21" t="s">
        <v>42</v>
      </c>
      <c r="C13" s="22" t="s">
        <v>43</v>
      </c>
      <c r="D13" s="23" t="s">
        <v>44</v>
      </c>
      <c r="E13" s="22" t="s">
        <v>45</v>
      </c>
      <c r="F13" s="22">
        <v>9</v>
      </c>
      <c r="G13" s="22">
        <v>9</v>
      </c>
      <c r="H13" s="22"/>
      <c r="I13" s="22">
        <f t="shared" ref="I13" si="1">SUM(F13:G13)</f>
        <v>18</v>
      </c>
    </row>
    <row r="14" spans="1:10" x14ac:dyDescent="0.2">
      <c r="A14" s="20">
        <v>5</v>
      </c>
      <c r="B14" s="21" t="s">
        <v>46</v>
      </c>
      <c r="C14" s="22" t="s">
        <v>47</v>
      </c>
      <c r="D14" s="23" t="s">
        <v>48</v>
      </c>
      <c r="E14" s="22" t="s">
        <v>49</v>
      </c>
      <c r="F14" s="22">
        <v>4</v>
      </c>
      <c r="G14" s="22" t="s">
        <v>12</v>
      </c>
      <c r="H14" s="22">
        <v>32</v>
      </c>
      <c r="I14" s="22">
        <v>36</v>
      </c>
    </row>
    <row r="15" spans="1:10" x14ac:dyDescent="0.2">
      <c r="A15" s="20">
        <v>6</v>
      </c>
      <c r="B15" s="21" t="s">
        <v>50</v>
      </c>
      <c r="C15" s="22" t="s">
        <v>51</v>
      </c>
      <c r="D15" s="23" t="s">
        <v>52</v>
      </c>
      <c r="E15" s="22" t="s">
        <v>53</v>
      </c>
      <c r="F15" s="22">
        <v>2</v>
      </c>
      <c r="G15" s="22" t="s">
        <v>12</v>
      </c>
      <c r="H15" s="22">
        <v>16</v>
      </c>
      <c r="I15" s="22">
        <v>18</v>
      </c>
    </row>
    <row r="16" spans="1:10" x14ac:dyDescent="0.2">
      <c r="A16" s="20">
        <v>7</v>
      </c>
      <c r="B16" s="21" t="s">
        <v>54</v>
      </c>
      <c r="C16" s="22" t="s">
        <v>55</v>
      </c>
      <c r="D16" s="23" t="s">
        <v>56</v>
      </c>
      <c r="E16" s="22" t="s">
        <v>57</v>
      </c>
      <c r="F16" s="22">
        <v>1</v>
      </c>
      <c r="G16" s="22" t="s">
        <v>12</v>
      </c>
      <c r="H16" s="22"/>
      <c r="I16" s="22">
        <f t="shared" ref="I16" si="2">SUM(F16:G16)</f>
        <v>1</v>
      </c>
    </row>
    <row r="17" spans="1:9" x14ac:dyDescent="0.2">
      <c r="A17" s="20">
        <v>8</v>
      </c>
      <c r="B17" s="21" t="s">
        <v>58</v>
      </c>
      <c r="C17" s="22" t="s">
        <v>59</v>
      </c>
      <c r="D17" s="23" t="s">
        <v>60</v>
      </c>
      <c r="E17" s="22" t="s">
        <v>61</v>
      </c>
      <c r="F17" s="22">
        <v>9</v>
      </c>
      <c r="G17" s="22"/>
      <c r="H17" s="22"/>
      <c r="I17" s="22">
        <v>9</v>
      </c>
    </row>
    <row r="18" spans="1:9" x14ac:dyDescent="0.2">
      <c r="A18" s="20">
        <v>9</v>
      </c>
      <c r="B18" s="21" t="s">
        <v>62</v>
      </c>
      <c r="C18" s="22" t="s">
        <v>63</v>
      </c>
      <c r="D18" s="23" t="s">
        <v>64</v>
      </c>
      <c r="E18" s="22" t="s">
        <v>65</v>
      </c>
      <c r="F18" s="22">
        <v>1</v>
      </c>
      <c r="G18" s="22">
        <v>1</v>
      </c>
      <c r="H18" s="22"/>
      <c r="I18" s="22">
        <f t="shared" ref="I18:I25" si="3">SUM(F18:G18)</f>
        <v>2</v>
      </c>
    </row>
    <row r="19" spans="1:9" x14ac:dyDescent="0.2">
      <c r="A19" s="20">
        <v>10</v>
      </c>
      <c r="B19" s="21" t="s">
        <v>66</v>
      </c>
      <c r="C19" s="22" t="s">
        <v>67</v>
      </c>
      <c r="D19" s="23" t="s">
        <v>68</v>
      </c>
      <c r="E19" s="22" t="s">
        <v>21</v>
      </c>
      <c r="F19" s="22">
        <v>1</v>
      </c>
      <c r="G19" s="22">
        <v>1</v>
      </c>
      <c r="H19" s="22"/>
      <c r="I19" s="22">
        <f t="shared" si="3"/>
        <v>2</v>
      </c>
    </row>
    <row r="20" spans="1:9" x14ac:dyDescent="0.2">
      <c r="A20" s="20">
        <v>11</v>
      </c>
      <c r="B20" s="21" t="s">
        <v>69</v>
      </c>
      <c r="C20" s="22" t="s">
        <v>70</v>
      </c>
      <c r="D20" s="23" t="s">
        <v>71</v>
      </c>
      <c r="E20" s="22" t="s">
        <v>72</v>
      </c>
      <c r="F20" s="22">
        <v>3</v>
      </c>
      <c r="G20" s="22">
        <v>3</v>
      </c>
      <c r="H20" s="22"/>
      <c r="I20" s="22">
        <f t="shared" si="3"/>
        <v>6</v>
      </c>
    </row>
    <row r="21" spans="1:9" x14ac:dyDescent="0.2">
      <c r="A21" s="20">
        <v>12</v>
      </c>
      <c r="B21" s="21" t="s">
        <v>73</v>
      </c>
      <c r="C21" s="22" t="s">
        <v>74</v>
      </c>
      <c r="D21" s="23" t="s">
        <v>75</v>
      </c>
      <c r="E21" s="22" t="s">
        <v>21</v>
      </c>
      <c r="F21" s="22">
        <v>1</v>
      </c>
      <c r="G21" s="22" t="s">
        <v>12</v>
      </c>
      <c r="H21" s="22"/>
      <c r="I21" s="22">
        <f t="shared" si="3"/>
        <v>1</v>
      </c>
    </row>
    <row r="22" spans="1:9" x14ac:dyDescent="0.2">
      <c r="A22" s="20">
        <v>13</v>
      </c>
      <c r="B22" s="21" t="s">
        <v>76</v>
      </c>
      <c r="C22" s="22" t="s">
        <v>77</v>
      </c>
      <c r="D22" s="23" t="s">
        <v>78</v>
      </c>
      <c r="E22" s="22" t="s">
        <v>79</v>
      </c>
      <c r="F22" s="22">
        <v>3</v>
      </c>
      <c r="G22" s="22">
        <v>3</v>
      </c>
      <c r="H22" s="22"/>
      <c r="I22" s="22">
        <f t="shared" si="3"/>
        <v>6</v>
      </c>
    </row>
    <row r="23" spans="1:9" x14ac:dyDescent="0.2">
      <c r="A23" s="20">
        <v>14</v>
      </c>
      <c r="B23" s="21" t="s">
        <v>80</v>
      </c>
      <c r="C23" s="22" t="s">
        <v>81</v>
      </c>
      <c r="D23" s="23" t="s">
        <v>82</v>
      </c>
      <c r="E23" s="22" t="s">
        <v>83</v>
      </c>
      <c r="F23" s="22">
        <v>1</v>
      </c>
      <c r="G23" s="22" t="s">
        <v>12</v>
      </c>
      <c r="H23" s="22"/>
      <c r="I23" s="22">
        <f t="shared" si="3"/>
        <v>1</v>
      </c>
    </row>
    <row r="24" spans="1:9" x14ac:dyDescent="0.2">
      <c r="A24" s="20">
        <v>15</v>
      </c>
      <c r="B24" s="21" t="s">
        <v>84</v>
      </c>
      <c r="C24" s="22" t="s">
        <v>85</v>
      </c>
      <c r="D24" s="23" t="s">
        <v>86</v>
      </c>
      <c r="E24" s="22" t="s">
        <v>87</v>
      </c>
      <c r="F24" s="22">
        <v>1</v>
      </c>
      <c r="G24" s="22" t="s">
        <v>12</v>
      </c>
      <c r="H24" s="22"/>
      <c r="I24" s="22">
        <f t="shared" si="3"/>
        <v>1</v>
      </c>
    </row>
    <row r="25" spans="1:9" x14ac:dyDescent="0.2">
      <c r="A25" s="20">
        <v>16</v>
      </c>
      <c r="B25" s="21" t="s">
        <v>88</v>
      </c>
      <c r="C25" s="22" t="s">
        <v>89</v>
      </c>
      <c r="D25" s="23" t="s">
        <v>90</v>
      </c>
      <c r="E25" s="22" t="s">
        <v>91</v>
      </c>
      <c r="F25" s="22">
        <v>1</v>
      </c>
      <c r="G25" s="22" t="s">
        <v>12</v>
      </c>
      <c r="H25" s="22"/>
      <c r="I25" s="22">
        <f t="shared" si="3"/>
        <v>1</v>
      </c>
    </row>
    <row r="26" spans="1:9" x14ac:dyDescent="0.2">
      <c r="A26" s="28">
        <v>17</v>
      </c>
      <c r="B26" s="25" t="s">
        <v>94</v>
      </c>
      <c r="C26" s="26" t="s">
        <v>95</v>
      </c>
      <c r="D26" s="27">
        <v>2640007267896</v>
      </c>
      <c r="E26" s="26" t="s">
        <v>96</v>
      </c>
      <c r="F26" s="26">
        <v>1</v>
      </c>
      <c r="G26" s="26"/>
      <c r="H26" s="26"/>
      <c r="I26" s="26">
        <v>1</v>
      </c>
    </row>
    <row r="27" spans="1:9" x14ac:dyDescent="0.2">
      <c r="A27" s="29" t="s">
        <v>12</v>
      </c>
      <c r="B27" s="30"/>
    </row>
  </sheetData>
  <mergeCells count="2">
    <mergeCell ref="D2:E2"/>
    <mergeCell ref="D5:F5"/>
  </mergeCells>
  <pageMargins left="0" right="0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99"/>
  <sheetViews>
    <sheetView tabSelected="1" workbookViewId="0">
      <selection activeCell="E16" sqref="E16"/>
    </sheetView>
  </sheetViews>
  <sheetFormatPr defaultRowHeight="12.75" x14ac:dyDescent="0.2"/>
  <cols>
    <col min="1" max="2" width="5" bestFit="1" customWidth="1"/>
    <col min="3" max="3" width="17.28515625" bestFit="1" customWidth="1"/>
    <col min="4" max="4" width="15.85546875" bestFit="1" customWidth="1"/>
    <col min="5" max="5" width="22.140625" bestFit="1" customWidth="1"/>
    <col min="6" max="6" width="5" bestFit="1" customWidth="1"/>
    <col min="7" max="7" width="6.140625" bestFit="1" customWidth="1"/>
    <col min="8" max="8" width="9.28515625" bestFit="1" customWidth="1"/>
    <col min="9" max="9" width="13.42578125" bestFit="1" customWidth="1"/>
  </cols>
  <sheetData>
    <row r="1" spans="1:9" x14ac:dyDescent="0.2">
      <c r="A1" s="64"/>
      <c r="B1" s="64"/>
      <c r="C1" s="31" t="s">
        <v>3</v>
      </c>
      <c r="D1" s="31" t="s">
        <v>99</v>
      </c>
      <c r="E1" s="64"/>
      <c r="F1" s="64"/>
      <c r="G1" s="64"/>
      <c r="H1" s="73" t="s">
        <v>4</v>
      </c>
      <c r="I1" s="65" t="s">
        <v>421</v>
      </c>
    </row>
    <row r="2" spans="1:9" x14ac:dyDescent="0.2">
      <c r="A2" s="31"/>
      <c r="B2" s="31"/>
      <c r="C2" s="31" t="s">
        <v>100</v>
      </c>
      <c r="D2" s="31" t="s">
        <v>101</v>
      </c>
      <c r="E2" s="31" t="s">
        <v>102</v>
      </c>
      <c r="F2" s="31"/>
      <c r="G2" s="64"/>
      <c r="H2" s="74" t="s">
        <v>6</v>
      </c>
      <c r="I2" s="66">
        <v>42276</v>
      </c>
    </row>
    <row r="3" spans="1:9" x14ac:dyDescent="0.2">
      <c r="A3" s="31"/>
      <c r="B3" s="31"/>
      <c r="C3" s="31" t="s">
        <v>105</v>
      </c>
      <c r="D3" s="31"/>
      <c r="E3" s="31"/>
      <c r="F3" s="31"/>
      <c r="G3" s="64"/>
    </row>
    <row r="4" spans="1:9" x14ac:dyDescent="0.2">
      <c r="A4" s="31"/>
      <c r="B4" s="31"/>
      <c r="C4" s="31" t="s">
        <v>8</v>
      </c>
      <c r="D4" s="31"/>
      <c r="E4" s="31"/>
      <c r="F4" s="31"/>
      <c r="G4" s="64"/>
      <c r="H4" s="31"/>
      <c r="I4" s="65"/>
    </row>
    <row r="5" spans="1:9" x14ac:dyDescent="0.2">
      <c r="A5" s="31"/>
      <c r="B5" s="31"/>
      <c r="C5" s="31" t="s">
        <v>9</v>
      </c>
      <c r="D5" s="31"/>
      <c r="E5" s="31" t="s">
        <v>106</v>
      </c>
      <c r="F5" s="31"/>
      <c r="G5" s="31"/>
      <c r="H5" s="64"/>
      <c r="I5" s="64"/>
    </row>
    <row r="6" spans="1:9" x14ac:dyDescent="0.2">
      <c r="A6" s="31"/>
      <c r="B6" s="31"/>
      <c r="C6" s="31" t="s">
        <v>10</v>
      </c>
      <c r="D6" s="31">
        <v>48</v>
      </c>
      <c r="E6" s="31" t="s">
        <v>12</v>
      </c>
      <c r="F6" s="31"/>
      <c r="G6" s="31"/>
      <c r="H6" s="64"/>
      <c r="I6" s="6"/>
    </row>
    <row r="7" spans="1:9" x14ac:dyDescent="0.2">
      <c r="A7" s="31"/>
      <c r="B7" s="31" t="s">
        <v>107</v>
      </c>
      <c r="C7" s="31" t="s">
        <v>11</v>
      </c>
      <c r="D7" s="31">
        <v>4</v>
      </c>
      <c r="E7" s="31"/>
      <c r="F7" s="31"/>
      <c r="G7" s="31"/>
      <c r="H7" s="64"/>
      <c r="I7" s="6"/>
    </row>
    <row r="8" spans="1:9" x14ac:dyDescent="0.2">
      <c r="A8" s="31"/>
      <c r="B8" s="31" t="s">
        <v>108</v>
      </c>
      <c r="C8" s="78"/>
      <c r="D8" s="78"/>
      <c r="E8" s="31"/>
      <c r="F8" s="31"/>
      <c r="G8" s="31"/>
      <c r="H8" s="64"/>
      <c r="I8" s="6"/>
    </row>
    <row r="9" spans="1:9" x14ac:dyDescent="0.2">
      <c r="A9" s="31"/>
      <c r="B9" s="31"/>
      <c r="C9" s="64"/>
      <c r="D9" s="64"/>
      <c r="E9" s="31"/>
      <c r="F9" s="31"/>
      <c r="G9" s="31"/>
      <c r="H9" s="64"/>
      <c r="I9" s="6"/>
    </row>
    <row r="10" spans="1:9" ht="12.75" customHeight="1" x14ac:dyDescent="0.2">
      <c r="A10" s="67" t="s">
        <v>13</v>
      </c>
      <c r="B10" s="57" t="s">
        <v>15</v>
      </c>
      <c r="C10" s="68" t="s">
        <v>16</v>
      </c>
      <c r="D10" s="68" t="s">
        <v>0</v>
      </c>
      <c r="E10" s="57" t="s">
        <v>109</v>
      </c>
      <c r="F10" s="57" t="s">
        <v>2</v>
      </c>
      <c r="G10" s="57" t="s">
        <v>17</v>
      </c>
      <c r="H10" s="57" t="s">
        <v>110</v>
      </c>
      <c r="I10" s="57" t="s">
        <v>14</v>
      </c>
    </row>
    <row r="11" spans="1:9" x14ac:dyDescent="0.2">
      <c r="A11" s="14">
        <v>1</v>
      </c>
      <c r="B11" s="57" t="s">
        <v>111</v>
      </c>
      <c r="C11" s="58" t="s">
        <v>112</v>
      </c>
      <c r="D11" s="70">
        <v>5305003545147</v>
      </c>
      <c r="E11" s="69" t="s">
        <v>114</v>
      </c>
      <c r="F11" s="59">
        <v>4</v>
      </c>
      <c r="G11" s="59">
        <v>4</v>
      </c>
      <c r="H11" s="59">
        <v>8</v>
      </c>
      <c r="I11" s="69" t="s">
        <v>425</v>
      </c>
    </row>
    <row r="12" spans="1:9" x14ac:dyDescent="0.2">
      <c r="A12" s="14">
        <v>2</v>
      </c>
      <c r="B12" s="60" t="s">
        <v>116</v>
      </c>
      <c r="C12" s="17" t="s">
        <v>117</v>
      </c>
      <c r="D12" s="61">
        <v>4730010774893</v>
      </c>
      <c r="E12" s="72" t="s">
        <v>498</v>
      </c>
      <c r="F12" s="17">
        <v>18</v>
      </c>
      <c r="G12" s="14">
        <v>18</v>
      </c>
      <c r="H12" s="14">
        <f t="shared" ref="H12:H70" si="0">SUM(F12:G12)</f>
        <v>36</v>
      </c>
      <c r="I12" s="69" t="s">
        <v>426</v>
      </c>
    </row>
    <row r="13" spans="1:9" x14ac:dyDescent="0.2">
      <c r="A13" s="14">
        <v>3</v>
      </c>
      <c r="B13" s="60" t="s">
        <v>120</v>
      </c>
      <c r="C13" s="17" t="s">
        <v>121</v>
      </c>
      <c r="D13" s="61">
        <v>5315008151405</v>
      </c>
      <c r="E13" s="72" t="s">
        <v>500</v>
      </c>
      <c r="F13" s="17">
        <v>10</v>
      </c>
      <c r="G13" s="14">
        <v>10</v>
      </c>
      <c r="H13" s="14">
        <f t="shared" si="0"/>
        <v>20</v>
      </c>
      <c r="I13" s="69" t="s">
        <v>427</v>
      </c>
    </row>
    <row r="14" spans="1:9" x14ac:dyDescent="0.2">
      <c r="A14" s="14">
        <v>4</v>
      </c>
      <c r="B14" s="60" t="s">
        <v>124</v>
      </c>
      <c r="C14" s="17" t="s">
        <v>125</v>
      </c>
      <c r="D14" s="61">
        <v>4820005356483</v>
      </c>
      <c r="E14" s="72" t="s">
        <v>96</v>
      </c>
      <c r="F14" s="17">
        <v>3</v>
      </c>
      <c r="G14" s="14">
        <v>3</v>
      </c>
      <c r="H14" s="14">
        <f t="shared" si="0"/>
        <v>6</v>
      </c>
      <c r="I14" s="69" t="s">
        <v>428</v>
      </c>
    </row>
    <row r="15" spans="1:9" x14ac:dyDescent="0.2">
      <c r="A15" s="14">
        <v>5</v>
      </c>
      <c r="B15" s="60" t="s">
        <v>127</v>
      </c>
      <c r="C15" s="17" t="s">
        <v>128</v>
      </c>
      <c r="D15" s="61">
        <v>5310001670806</v>
      </c>
      <c r="E15" s="72" t="s">
        <v>499</v>
      </c>
      <c r="F15" s="17">
        <v>2</v>
      </c>
      <c r="G15" s="14">
        <v>1</v>
      </c>
      <c r="H15" s="14">
        <f t="shared" si="0"/>
        <v>3</v>
      </c>
      <c r="I15" s="69" t="s">
        <v>429</v>
      </c>
    </row>
    <row r="16" spans="1:9" x14ac:dyDescent="0.2">
      <c r="A16" s="14">
        <v>6</v>
      </c>
      <c r="B16" s="3" t="s">
        <v>131</v>
      </c>
      <c r="C16" s="14" t="s">
        <v>132</v>
      </c>
      <c r="D16" s="62">
        <v>5310002083747</v>
      </c>
      <c r="E16" s="69" t="s">
        <v>133</v>
      </c>
      <c r="F16" s="17">
        <v>1</v>
      </c>
      <c r="G16" s="14">
        <v>1</v>
      </c>
      <c r="H16" s="14">
        <f t="shared" si="0"/>
        <v>2</v>
      </c>
      <c r="I16" s="69" t="s">
        <v>430</v>
      </c>
    </row>
    <row r="17" spans="1:9" x14ac:dyDescent="0.2">
      <c r="A17" s="14">
        <v>7</v>
      </c>
      <c r="B17" s="60" t="s">
        <v>135</v>
      </c>
      <c r="C17" s="17" t="s">
        <v>136</v>
      </c>
      <c r="D17" s="61">
        <v>5310002735869</v>
      </c>
      <c r="E17" s="72" t="s">
        <v>133</v>
      </c>
      <c r="F17" s="17">
        <v>7</v>
      </c>
      <c r="G17" s="14">
        <v>7</v>
      </c>
      <c r="H17" s="14">
        <f t="shared" si="0"/>
        <v>14</v>
      </c>
      <c r="I17" s="69" t="s">
        <v>431</v>
      </c>
    </row>
    <row r="18" spans="1:9" x14ac:dyDescent="0.2">
      <c r="A18" s="14">
        <v>8</v>
      </c>
      <c r="B18" s="60" t="s">
        <v>138</v>
      </c>
      <c r="C18" s="17" t="s">
        <v>139</v>
      </c>
      <c r="D18" s="61">
        <v>5310013179021</v>
      </c>
      <c r="E18" s="72" t="s">
        <v>133</v>
      </c>
      <c r="F18" s="17">
        <v>2</v>
      </c>
      <c r="G18" s="14">
        <v>2</v>
      </c>
      <c r="H18" s="14">
        <f t="shared" si="0"/>
        <v>4</v>
      </c>
      <c r="I18" s="69" t="s">
        <v>432</v>
      </c>
    </row>
    <row r="19" spans="1:9" x14ac:dyDescent="0.2">
      <c r="A19" s="14">
        <v>9</v>
      </c>
      <c r="B19" s="60" t="s">
        <v>141</v>
      </c>
      <c r="C19" s="17" t="s">
        <v>142</v>
      </c>
      <c r="D19" s="61">
        <v>5310013529592</v>
      </c>
      <c r="E19" s="72" t="s">
        <v>49</v>
      </c>
      <c r="F19" s="17">
        <v>2</v>
      </c>
      <c r="G19" s="14">
        <v>2</v>
      </c>
      <c r="H19" s="14">
        <f t="shared" si="0"/>
        <v>4</v>
      </c>
      <c r="I19" s="69" t="s">
        <v>433</v>
      </c>
    </row>
    <row r="20" spans="1:9" x14ac:dyDescent="0.2">
      <c r="A20" s="14">
        <v>10</v>
      </c>
      <c r="B20" s="60" t="s">
        <v>144</v>
      </c>
      <c r="C20" s="17" t="s">
        <v>145</v>
      </c>
      <c r="D20" s="61">
        <v>5310013529593</v>
      </c>
      <c r="E20" s="72" t="s">
        <v>129</v>
      </c>
      <c r="F20" s="17">
        <v>9</v>
      </c>
      <c r="G20" s="14">
        <v>9</v>
      </c>
      <c r="H20" s="14">
        <f t="shared" si="0"/>
        <v>18</v>
      </c>
      <c r="I20" s="69" t="s">
        <v>434</v>
      </c>
    </row>
    <row r="21" spans="1:9" x14ac:dyDescent="0.2">
      <c r="A21" s="14">
        <v>11</v>
      </c>
      <c r="B21" s="60" t="s">
        <v>422</v>
      </c>
      <c r="C21" s="17" t="s">
        <v>423</v>
      </c>
      <c r="D21" s="61">
        <v>5310013861519</v>
      </c>
      <c r="E21" s="72" t="s">
        <v>129</v>
      </c>
      <c r="F21" s="17">
        <v>2</v>
      </c>
      <c r="G21" s="14">
        <v>2</v>
      </c>
      <c r="H21" s="14">
        <f t="shared" si="0"/>
        <v>4</v>
      </c>
      <c r="I21" s="69" t="s">
        <v>435</v>
      </c>
    </row>
    <row r="22" spans="1:9" x14ac:dyDescent="0.2">
      <c r="A22" s="14">
        <v>12</v>
      </c>
      <c r="B22" s="60" t="s">
        <v>147</v>
      </c>
      <c r="C22" s="17" t="s">
        <v>148</v>
      </c>
      <c r="D22" s="61">
        <v>5310013961757</v>
      </c>
      <c r="E22" s="72" t="s">
        <v>49</v>
      </c>
      <c r="F22" s="17">
        <v>1</v>
      </c>
      <c r="G22" s="14">
        <v>1</v>
      </c>
      <c r="H22" s="14">
        <f t="shared" si="0"/>
        <v>2</v>
      </c>
      <c r="I22" s="69" t="s">
        <v>436</v>
      </c>
    </row>
    <row r="23" spans="1:9" x14ac:dyDescent="0.2">
      <c r="A23" s="14">
        <v>13</v>
      </c>
      <c r="B23" s="60" t="s">
        <v>150</v>
      </c>
      <c r="C23" s="17" t="s">
        <v>151</v>
      </c>
      <c r="D23" s="61">
        <v>5315002341852</v>
      </c>
      <c r="E23" s="72" t="s">
        <v>500</v>
      </c>
      <c r="F23" s="17">
        <v>1</v>
      </c>
      <c r="G23" s="14">
        <v>1</v>
      </c>
      <c r="H23" s="14">
        <f t="shared" si="0"/>
        <v>2</v>
      </c>
      <c r="I23" s="69" t="s">
        <v>437</v>
      </c>
    </row>
    <row r="24" spans="1:9" x14ac:dyDescent="0.2">
      <c r="A24" s="14">
        <v>14</v>
      </c>
      <c r="B24" s="60" t="s">
        <v>153</v>
      </c>
      <c r="C24" s="17" t="s">
        <v>154</v>
      </c>
      <c r="D24" s="61">
        <v>5315002341863</v>
      </c>
      <c r="E24" s="72" t="s">
        <v>500</v>
      </c>
      <c r="F24" s="17">
        <v>7</v>
      </c>
      <c r="G24" s="14">
        <v>7</v>
      </c>
      <c r="H24" s="14">
        <f t="shared" si="0"/>
        <v>14</v>
      </c>
      <c r="I24" s="69" t="s">
        <v>438</v>
      </c>
    </row>
    <row r="25" spans="1:9" x14ac:dyDescent="0.2">
      <c r="A25" s="14">
        <v>15</v>
      </c>
      <c r="B25" s="60" t="s">
        <v>156</v>
      </c>
      <c r="C25" s="17" t="s">
        <v>157</v>
      </c>
      <c r="D25" s="61">
        <v>5331001085691</v>
      </c>
      <c r="E25" s="72" t="s">
        <v>21</v>
      </c>
      <c r="F25" s="17">
        <v>1</v>
      </c>
      <c r="G25" s="14">
        <v>1</v>
      </c>
      <c r="H25" s="14">
        <f t="shared" si="0"/>
        <v>2</v>
      </c>
      <c r="I25" s="69" t="s">
        <v>158</v>
      </c>
    </row>
    <row r="26" spans="1:9" x14ac:dyDescent="0.2">
      <c r="A26" s="14">
        <v>16</v>
      </c>
      <c r="B26" s="60" t="s">
        <v>159</v>
      </c>
      <c r="C26" s="17" t="s">
        <v>160</v>
      </c>
      <c r="D26" s="61">
        <v>5331008052966</v>
      </c>
      <c r="E26" s="72" t="s">
        <v>21</v>
      </c>
      <c r="F26" s="17">
        <v>1</v>
      </c>
      <c r="G26" s="14">
        <v>1</v>
      </c>
      <c r="H26" s="14">
        <f t="shared" si="0"/>
        <v>2</v>
      </c>
      <c r="I26" s="69" t="s">
        <v>158</v>
      </c>
    </row>
    <row r="27" spans="1:9" x14ac:dyDescent="0.2">
      <c r="A27" s="14">
        <v>17</v>
      </c>
      <c r="B27" s="60" t="s">
        <v>161</v>
      </c>
      <c r="C27" s="17" t="s">
        <v>162</v>
      </c>
      <c r="D27" s="61">
        <v>5365002894932</v>
      </c>
      <c r="E27" s="72" t="s">
        <v>501</v>
      </c>
      <c r="F27" s="17">
        <v>1</v>
      </c>
      <c r="G27" s="14">
        <v>1</v>
      </c>
      <c r="H27" s="14">
        <f t="shared" si="0"/>
        <v>2</v>
      </c>
      <c r="I27" s="69" t="s">
        <v>439</v>
      </c>
    </row>
    <row r="28" spans="1:9" x14ac:dyDescent="0.2">
      <c r="A28" s="14">
        <v>18</v>
      </c>
      <c r="B28" s="60" t="s">
        <v>168</v>
      </c>
      <c r="C28" s="17" t="s">
        <v>169</v>
      </c>
      <c r="D28" s="61">
        <v>5306004048278</v>
      </c>
      <c r="E28" s="72" t="s">
        <v>170</v>
      </c>
      <c r="F28" s="17">
        <v>1</v>
      </c>
      <c r="G28" s="14">
        <v>0</v>
      </c>
      <c r="H28" s="14">
        <v>1</v>
      </c>
      <c r="I28" s="69" t="s">
        <v>440</v>
      </c>
    </row>
    <row r="29" spans="1:9" x14ac:dyDescent="0.2">
      <c r="A29" s="14">
        <v>19</v>
      </c>
      <c r="B29" s="60" t="s">
        <v>172</v>
      </c>
      <c r="C29" s="17" t="s">
        <v>173</v>
      </c>
      <c r="D29" s="61">
        <v>4730001720010</v>
      </c>
      <c r="E29" s="72" t="s">
        <v>502</v>
      </c>
      <c r="F29" s="17">
        <v>2</v>
      </c>
      <c r="G29" s="14">
        <v>2</v>
      </c>
      <c r="H29" s="14">
        <f t="shared" si="0"/>
        <v>4</v>
      </c>
      <c r="I29" s="69" t="s">
        <v>446</v>
      </c>
    </row>
    <row r="30" spans="1:9" x14ac:dyDescent="0.2">
      <c r="A30" s="14">
        <v>20</v>
      </c>
      <c r="B30" s="60" t="s">
        <v>176</v>
      </c>
      <c r="C30" s="17" t="s">
        <v>177</v>
      </c>
      <c r="D30" s="61">
        <v>5310008071475</v>
      </c>
      <c r="E30" s="72" t="s">
        <v>503</v>
      </c>
      <c r="F30" s="17">
        <v>1</v>
      </c>
      <c r="G30" s="14">
        <v>1</v>
      </c>
      <c r="H30" s="14">
        <f>SUM(F30:G30)</f>
        <v>2</v>
      </c>
      <c r="I30" s="69" t="s">
        <v>441</v>
      </c>
    </row>
    <row r="31" spans="1:9" x14ac:dyDescent="0.2">
      <c r="A31" s="14">
        <v>21</v>
      </c>
      <c r="B31" s="60" t="s">
        <v>180</v>
      </c>
      <c r="C31" s="17" t="s">
        <v>181</v>
      </c>
      <c r="D31" s="61">
        <v>4730003485328</v>
      </c>
      <c r="E31" s="72" t="s">
        <v>182</v>
      </c>
      <c r="F31" s="17">
        <v>1</v>
      </c>
      <c r="G31" s="14">
        <v>1</v>
      </c>
      <c r="H31" s="14">
        <f>SUM(F31:G31)</f>
        <v>2</v>
      </c>
      <c r="I31" s="69" t="s">
        <v>442</v>
      </c>
    </row>
    <row r="32" spans="1:9" x14ac:dyDescent="0.2">
      <c r="A32" s="14">
        <v>22</v>
      </c>
      <c r="B32" s="60" t="s">
        <v>184</v>
      </c>
      <c r="C32" s="17" t="s">
        <v>185</v>
      </c>
      <c r="D32" s="61">
        <v>5306005299715</v>
      </c>
      <c r="E32" s="72" t="s">
        <v>323</v>
      </c>
      <c r="F32" s="17">
        <v>1</v>
      </c>
      <c r="G32" s="14">
        <v>1</v>
      </c>
      <c r="H32" s="14">
        <f>SUM(F32:G32)</f>
        <v>2</v>
      </c>
      <c r="I32" s="69" t="s">
        <v>443</v>
      </c>
    </row>
    <row r="33" spans="1:9" x14ac:dyDescent="0.2">
      <c r="A33" s="14">
        <v>23</v>
      </c>
      <c r="B33" s="60" t="s">
        <v>188</v>
      </c>
      <c r="C33" s="17" t="s">
        <v>189</v>
      </c>
      <c r="D33" s="61">
        <v>5310001670804</v>
      </c>
      <c r="E33" s="72" t="s">
        <v>49</v>
      </c>
      <c r="F33" s="17">
        <v>7</v>
      </c>
      <c r="G33" s="14">
        <v>7</v>
      </c>
      <c r="H33" s="14">
        <f>SUM(F33:G33)</f>
        <v>14</v>
      </c>
      <c r="I33" s="69" t="s">
        <v>445</v>
      </c>
    </row>
    <row r="34" spans="1:9" x14ac:dyDescent="0.2">
      <c r="A34" s="14">
        <v>24</v>
      </c>
      <c r="B34" s="60" t="s">
        <v>191</v>
      </c>
      <c r="C34" s="17" t="s">
        <v>192</v>
      </c>
      <c r="D34" s="61">
        <v>5310003105955</v>
      </c>
      <c r="E34" s="72" t="s">
        <v>133</v>
      </c>
      <c r="F34" s="17">
        <v>2</v>
      </c>
      <c r="G34" s="14">
        <v>2</v>
      </c>
      <c r="H34" s="14">
        <f>SUM(F34:G34)</f>
        <v>4</v>
      </c>
      <c r="I34" s="69" t="s">
        <v>444</v>
      </c>
    </row>
    <row r="35" spans="1:9" x14ac:dyDescent="0.2">
      <c r="A35" s="14">
        <v>25</v>
      </c>
      <c r="B35" s="60" t="s">
        <v>194</v>
      </c>
      <c r="C35" s="17" t="s">
        <v>195</v>
      </c>
      <c r="D35" s="61">
        <v>5310013882287</v>
      </c>
      <c r="E35" s="72" t="s">
        <v>49</v>
      </c>
      <c r="F35" s="17">
        <v>5</v>
      </c>
      <c r="G35" s="14">
        <v>5</v>
      </c>
      <c r="H35" s="14">
        <v>10</v>
      </c>
      <c r="I35" s="69" t="s">
        <v>447</v>
      </c>
    </row>
    <row r="36" spans="1:9" x14ac:dyDescent="0.2">
      <c r="A36" s="14">
        <v>26</v>
      </c>
      <c r="B36" s="60" t="s">
        <v>197</v>
      </c>
      <c r="C36" s="17" t="s">
        <v>198</v>
      </c>
      <c r="D36" s="61">
        <v>5306003674595</v>
      </c>
      <c r="E36" s="72" t="s">
        <v>497</v>
      </c>
      <c r="F36" s="17">
        <v>1</v>
      </c>
      <c r="G36" s="17">
        <v>1</v>
      </c>
      <c r="H36" s="14">
        <v>2</v>
      </c>
      <c r="I36" s="69" t="s">
        <v>448</v>
      </c>
    </row>
    <row r="37" spans="1:9" x14ac:dyDescent="0.2">
      <c r="A37" s="14">
        <v>27</v>
      </c>
      <c r="B37" s="60" t="s">
        <v>201</v>
      </c>
      <c r="C37" s="17" t="s">
        <v>202</v>
      </c>
      <c r="D37" s="61">
        <v>5315002341864</v>
      </c>
      <c r="E37" s="72" t="s">
        <v>500</v>
      </c>
      <c r="F37" s="17">
        <v>2</v>
      </c>
      <c r="G37" s="14">
        <v>2</v>
      </c>
      <c r="H37" s="14">
        <f>SUM(F37:G37)</f>
        <v>4</v>
      </c>
      <c r="I37" s="69" t="s">
        <v>449</v>
      </c>
    </row>
    <row r="38" spans="1:9" x14ac:dyDescent="0.2">
      <c r="A38" s="14">
        <v>28</v>
      </c>
      <c r="B38" s="60" t="s">
        <v>204</v>
      </c>
      <c r="C38" s="17" t="s">
        <v>205</v>
      </c>
      <c r="D38" s="61">
        <v>1620003337132</v>
      </c>
      <c r="E38" s="72" t="s">
        <v>504</v>
      </c>
      <c r="F38" s="17">
        <v>1</v>
      </c>
      <c r="G38" s="14">
        <v>1</v>
      </c>
      <c r="H38" s="14">
        <f t="shared" si="0"/>
        <v>2</v>
      </c>
      <c r="I38" s="69" t="s">
        <v>456</v>
      </c>
    </row>
    <row r="39" spans="1:9" x14ac:dyDescent="0.2">
      <c r="A39" s="14">
        <v>29</v>
      </c>
      <c r="B39" s="60" t="s">
        <v>208</v>
      </c>
      <c r="C39" s="17" t="s">
        <v>209</v>
      </c>
      <c r="D39" s="61">
        <v>3120003167998</v>
      </c>
      <c r="E39" s="72" t="s">
        <v>505</v>
      </c>
      <c r="F39" s="17">
        <v>2</v>
      </c>
      <c r="G39" s="14">
        <v>2</v>
      </c>
      <c r="H39" s="14">
        <f t="shared" si="0"/>
        <v>4</v>
      </c>
      <c r="I39" s="69" t="s">
        <v>450</v>
      </c>
    </row>
    <row r="40" spans="1:9" x14ac:dyDescent="0.2">
      <c r="A40" s="14">
        <v>30</v>
      </c>
      <c r="B40" s="60" t="s">
        <v>212</v>
      </c>
      <c r="C40" s="17" t="s">
        <v>213</v>
      </c>
      <c r="D40" s="61">
        <v>5306005084173</v>
      </c>
      <c r="E40" s="72" t="s">
        <v>323</v>
      </c>
      <c r="F40" s="17">
        <v>1</v>
      </c>
      <c r="G40" s="14">
        <v>1</v>
      </c>
      <c r="H40" s="14">
        <f t="shared" si="0"/>
        <v>2</v>
      </c>
      <c r="I40" s="69" t="s">
        <v>451</v>
      </c>
    </row>
    <row r="41" spans="1:9" x14ac:dyDescent="0.2">
      <c r="A41" s="14">
        <v>31</v>
      </c>
      <c r="B41" s="60" t="s">
        <v>215</v>
      </c>
      <c r="C41" s="17" t="s">
        <v>216</v>
      </c>
      <c r="D41" s="61">
        <v>5306010133991</v>
      </c>
      <c r="E41" s="72" t="s">
        <v>323</v>
      </c>
      <c r="F41" s="17">
        <v>2</v>
      </c>
      <c r="G41" s="14">
        <v>2</v>
      </c>
      <c r="H41" s="14">
        <f t="shared" si="0"/>
        <v>4</v>
      </c>
      <c r="I41" s="69" t="s">
        <v>452</v>
      </c>
    </row>
    <row r="42" spans="1:9" x14ac:dyDescent="0.2">
      <c r="A42" s="14">
        <v>32</v>
      </c>
      <c r="B42" s="60" t="s">
        <v>218</v>
      </c>
      <c r="C42" s="17" t="s">
        <v>219</v>
      </c>
      <c r="D42" s="61">
        <v>5310003105979</v>
      </c>
      <c r="E42" s="72" t="s">
        <v>133</v>
      </c>
      <c r="F42" s="17">
        <v>1</v>
      </c>
      <c r="G42" s="14">
        <v>1</v>
      </c>
      <c r="H42" s="14">
        <v>2</v>
      </c>
      <c r="I42" s="69" t="s">
        <v>457</v>
      </c>
    </row>
    <row r="43" spans="1:9" x14ac:dyDescent="0.2">
      <c r="A43" s="14">
        <v>33</v>
      </c>
      <c r="B43" s="60" t="s">
        <v>221</v>
      </c>
      <c r="C43" s="17" t="s">
        <v>222</v>
      </c>
      <c r="D43" s="61">
        <v>5310003233371</v>
      </c>
      <c r="E43" s="72" t="s">
        <v>506</v>
      </c>
      <c r="F43" s="17">
        <v>4</v>
      </c>
      <c r="G43" s="14">
        <v>4</v>
      </c>
      <c r="H43" s="14">
        <f t="shared" si="0"/>
        <v>8</v>
      </c>
      <c r="I43" s="69" t="s">
        <v>453</v>
      </c>
    </row>
    <row r="44" spans="1:9" x14ac:dyDescent="0.2">
      <c r="A44" s="14">
        <v>34</v>
      </c>
      <c r="B44" s="60" t="s">
        <v>225</v>
      </c>
      <c r="C44" s="17" t="s">
        <v>226</v>
      </c>
      <c r="D44" s="61">
        <v>5310003453822</v>
      </c>
      <c r="E44" s="72" t="s">
        <v>507</v>
      </c>
      <c r="F44" s="17">
        <v>2</v>
      </c>
      <c r="G44" s="14">
        <v>2</v>
      </c>
      <c r="H44" s="14">
        <f t="shared" si="0"/>
        <v>4</v>
      </c>
      <c r="I44" s="69" t="s">
        <v>454</v>
      </c>
    </row>
    <row r="45" spans="1:9" x14ac:dyDescent="0.2">
      <c r="A45" s="14">
        <v>35</v>
      </c>
      <c r="B45" s="60" t="s">
        <v>229</v>
      </c>
      <c r="C45" s="17" t="s">
        <v>230</v>
      </c>
      <c r="D45" s="61">
        <v>5310003572449</v>
      </c>
      <c r="E45" s="72" t="s">
        <v>508</v>
      </c>
      <c r="F45" s="17">
        <v>1</v>
      </c>
      <c r="G45" s="14">
        <v>1</v>
      </c>
      <c r="H45" s="14">
        <f t="shared" si="0"/>
        <v>2</v>
      </c>
      <c r="I45" s="69" t="s">
        <v>455</v>
      </c>
    </row>
    <row r="46" spans="1:9" x14ac:dyDescent="0.2">
      <c r="A46" s="14">
        <v>36</v>
      </c>
      <c r="B46" s="60" t="s">
        <v>233</v>
      </c>
      <c r="C46" s="17" t="s">
        <v>234</v>
      </c>
      <c r="D46" s="61">
        <v>5310003768660</v>
      </c>
      <c r="E46" s="72" t="s">
        <v>507</v>
      </c>
      <c r="F46" s="17">
        <v>1</v>
      </c>
      <c r="G46" s="14">
        <v>1</v>
      </c>
      <c r="H46" s="14">
        <f t="shared" si="0"/>
        <v>2</v>
      </c>
      <c r="I46" s="69" t="s">
        <v>458</v>
      </c>
    </row>
    <row r="47" spans="1:9" x14ac:dyDescent="0.2">
      <c r="A47" s="14">
        <v>37</v>
      </c>
      <c r="B47" s="60" t="s">
        <v>236</v>
      </c>
      <c r="C47" s="17" t="s">
        <v>237</v>
      </c>
      <c r="D47" s="61">
        <v>5310003856022</v>
      </c>
      <c r="E47" s="72" t="s">
        <v>509</v>
      </c>
      <c r="F47" s="17">
        <v>2</v>
      </c>
      <c r="G47" s="14">
        <v>2</v>
      </c>
      <c r="H47" s="14">
        <f t="shared" si="0"/>
        <v>4</v>
      </c>
      <c r="I47" s="69" t="s">
        <v>459</v>
      </c>
    </row>
    <row r="48" spans="1:9" x14ac:dyDescent="0.2">
      <c r="A48" s="14">
        <v>38</v>
      </c>
      <c r="B48" s="60" t="s">
        <v>240</v>
      </c>
      <c r="C48" s="17" t="s">
        <v>241</v>
      </c>
      <c r="D48" s="61">
        <v>5310006809306</v>
      </c>
      <c r="E48" s="72" t="s">
        <v>503</v>
      </c>
      <c r="F48" s="17">
        <v>1</v>
      </c>
      <c r="G48" s="14">
        <v>1</v>
      </c>
      <c r="H48" s="14">
        <f t="shared" si="0"/>
        <v>2</v>
      </c>
      <c r="I48" s="69" t="s">
        <v>460</v>
      </c>
    </row>
    <row r="49" spans="1:9" x14ac:dyDescent="0.2">
      <c r="A49" s="14">
        <v>39</v>
      </c>
      <c r="B49" s="60" t="s">
        <v>243</v>
      </c>
      <c r="C49" s="17" t="s">
        <v>244</v>
      </c>
      <c r="D49" s="61">
        <v>5310007207644</v>
      </c>
      <c r="E49" s="72" t="s">
        <v>503</v>
      </c>
      <c r="F49" s="17">
        <v>6</v>
      </c>
      <c r="G49" s="14">
        <v>6</v>
      </c>
      <c r="H49" s="14">
        <f t="shared" si="0"/>
        <v>12</v>
      </c>
      <c r="I49" s="69" t="s">
        <v>461</v>
      </c>
    </row>
    <row r="50" spans="1:9" x14ac:dyDescent="0.2">
      <c r="A50" s="14">
        <v>40</v>
      </c>
      <c r="B50" s="60" t="s">
        <v>246</v>
      </c>
      <c r="C50" s="17" t="s">
        <v>247</v>
      </c>
      <c r="D50" s="61">
        <v>5310008810943</v>
      </c>
      <c r="E50" s="72" t="s">
        <v>503</v>
      </c>
      <c r="F50" s="17">
        <v>1</v>
      </c>
      <c r="G50" s="14">
        <v>1</v>
      </c>
      <c r="H50" s="14">
        <f t="shared" si="0"/>
        <v>2</v>
      </c>
      <c r="I50" s="69" t="s">
        <v>462</v>
      </c>
    </row>
    <row r="51" spans="1:9" x14ac:dyDescent="0.2">
      <c r="A51" s="14">
        <v>41</v>
      </c>
      <c r="B51" s="60" t="s">
        <v>249</v>
      </c>
      <c r="C51" s="17" t="s">
        <v>250</v>
      </c>
      <c r="D51" s="61">
        <v>5310009520309</v>
      </c>
      <c r="E51" s="72" t="s">
        <v>499</v>
      </c>
      <c r="F51" s="17">
        <v>4</v>
      </c>
      <c r="G51" s="14">
        <v>4</v>
      </c>
      <c r="H51" s="14">
        <f t="shared" si="0"/>
        <v>8</v>
      </c>
      <c r="I51" s="69" t="s">
        <v>463</v>
      </c>
    </row>
    <row r="52" spans="1:9" x14ac:dyDescent="0.2">
      <c r="A52" s="14">
        <v>42</v>
      </c>
      <c r="B52" s="60" t="s">
        <v>252</v>
      </c>
      <c r="C52" s="17" t="s">
        <v>253</v>
      </c>
      <c r="D52" s="61">
        <v>5310010119702</v>
      </c>
      <c r="E52" s="72" t="s">
        <v>499</v>
      </c>
      <c r="F52" s="17">
        <v>1</v>
      </c>
      <c r="G52" s="14">
        <v>1</v>
      </c>
      <c r="H52" s="14">
        <f t="shared" si="0"/>
        <v>2</v>
      </c>
      <c r="I52" s="69" t="s">
        <v>464</v>
      </c>
    </row>
    <row r="53" spans="1:9" x14ac:dyDescent="0.2">
      <c r="A53" s="14">
        <v>43</v>
      </c>
      <c r="B53" s="3" t="s">
        <v>255</v>
      </c>
      <c r="C53" s="17" t="s">
        <v>256</v>
      </c>
      <c r="D53" s="61">
        <v>5310010668661</v>
      </c>
      <c r="E53" s="72" t="s">
        <v>133</v>
      </c>
      <c r="F53" s="17">
        <v>1</v>
      </c>
      <c r="G53" s="14">
        <v>1</v>
      </c>
      <c r="H53" s="14">
        <f t="shared" si="0"/>
        <v>2</v>
      </c>
      <c r="I53" s="69" t="s">
        <v>257</v>
      </c>
    </row>
    <row r="54" spans="1:9" x14ac:dyDescent="0.2">
      <c r="A54" s="14">
        <v>44</v>
      </c>
      <c r="B54" s="60" t="s">
        <v>258</v>
      </c>
      <c r="C54" s="17" t="s">
        <v>259</v>
      </c>
      <c r="D54" s="61">
        <v>5310014199319</v>
      </c>
      <c r="E54" s="72" t="s">
        <v>133</v>
      </c>
      <c r="F54" s="17">
        <v>2</v>
      </c>
      <c r="G54" s="14">
        <v>2</v>
      </c>
      <c r="H54" s="14">
        <f t="shared" si="0"/>
        <v>4</v>
      </c>
      <c r="I54" s="69" t="s">
        <v>465</v>
      </c>
    </row>
    <row r="55" spans="1:9" x14ac:dyDescent="0.2">
      <c r="A55" s="14">
        <v>45</v>
      </c>
      <c r="B55" s="60" t="s">
        <v>261</v>
      </c>
      <c r="C55" s="17" t="s">
        <v>262</v>
      </c>
      <c r="D55" s="61">
        <v>5325012952722</v>
      </c>
      <c r="E55" s="72" t="s">
        <v>510</v>
      </c>
      <c r="F55" s="17">
        <v>1</v>
      </c>
      <c r="G55" s="14">
        <v>1</v>
      </c>
      <c r="H55" s="14">
        <f t="shared" si="0"/>
        <v>2</v>
      </c>
      <c r="I55" s="69" t="s">
        <v>257</v>
      </c>
    </row>
    <row r="56" spans="1:9" x14ac:dyDescent="0.2">
      <c r="A56" s="14">
        <v>46</v>
      </c>
      <c r="B56" s="60" t="s">
        <v>264</v>
      </c>
      <c r="C56" s="17" t="s">
        <v>265</v>
      </c>
      <c r="D56" s="61">
        <v>5330005168336</v>
      </c>
      <c r="E56" s="72" t="s">
        <v>511</v>
      </c>
      <c r="F56" s="17">
        <v>1</v>
      </c>
      <c r="G56" s="14">
        <v>1</v>
      </c>
      <c r="H56" s="14">
        <f t="shared" si="0"/>
        <v>2</v>
      </c>
      <c r="I56" s="69" t="s">
        <v>267</v>
      </c>
    </row>
    <row r="57" spans="1:9" x14ac:dyDescent="0.2">
      <c r="A57" s="14">
        <v>47</v>
      </c>
      <c r="B57" s="60" t="s">
        <v>268</v>
      </c>
      <c r="C57" s="17" t="s">
        <v>269</v>
      </c>
      <c r="D57" s="61">
        <v>5330005420920</v>
      </c>
      <c r="E57" s="72" t="s">
        <v>512</v>
      </c>
      <c r="F57" s="17">
        <v>1</v>
      </c>
      <c r="G57" s="14">
        <v>1</v>
      </c>
      <c r="H57" s="14">
        <f t="shared" si="0"/>
        <v>2</v>
      </c>
      <c r="I57" s="69" t="s">
        <v>158</v>
      </c>
    </row>
    <row r="58" spans="1:9" x14ac:dyDescent="0.2">
      <c r="A58" s="14">
        <v>48</v>
      </c>
      <c r="B58" s="60" t="s">
        <v>271</v>
      </c>
      <c r="C58" s="17" t="s">
        <v>272</v>
      </c>
      <c r="D58" s="61">
        <v>5330010071644</v>
      </c>
      <c r="E58" s="72" t="s">
        <v>273</v>
      </c>
      <c r="F58" s="17">
        <v>12</v>
      </c>
      <c r="G58" s="14">
        <v>12</v>
      </c>
      <c r="H58" s="14">
        <f t="shared" si="0"/>
        <v>24</v>
      </c>
      <c r="I58" s="69" t="s">
        <v>274</v>
      </c>
    </row>
    <row r="59" spans="1:9" x14ac:dyDescent="0.2">
      <c r="A59" s="14">
        <v>49</v>
      </c>
      <c r="B59" s="60" t="s">
        <v>275</v>
      </c>
      <c r="C59" s="17" t="s">
        <v>276</v>
      </c>
      <c r="D59" s="61">
        <v>5330010442339</v>
      </c>
      <c r="E59" s="72" t="s">
        <v>273</v>
      </c>
      <c r="F59" s="17">
        <v>8</v>
      </c>
      <c r="G59" s="14">
        <v>8</v>
      </c>
      <c r="H59" s="14">
        <f t="shared" si="0"/>
        <v>16</v>
      </c>
      <c r="I59" s="69" t="s">
        <v>158</v>
      </c>
    </row>
    <row r="60" spans="1:9" x14ac:dyDescent="0.2">
      <c r="A60" s="14">
        <v>50</v>
      </c>
      <c r="B60" s="60" t="s">
        <v>277</v>
      </c>
      <c r="C60" s="17" t="s">
        <v>278</v>
      </c>
      <c r="D60" s="61">
        <v>5330010800040</v>
      </c>
      <c r="E60" s="72" t="s">
        <v>395</v>
      </c>
      <c r="F60" s="17">
        <v>1</v>
      </c>
      <c r="G60" s="14">
        <v>1</v>
      </c>
      <c r="H60" s="14">
        <f t="shared" si="0"/>
        <v>2</v>
      </c>
      <c r="I60" s="69" t="s">
        <v>158</v>
      </c>
    </row>
    <row r="61" spans="1:9" x14ac:dyDescent="0.2">
      <c r="A61" s="14">
        <v>51</v>
      </c>
      <c r="B61" s="60" t="s">
        <v>280</v>
      </c>
      <c r="C61" s="17" t="s">
        <v>281</v>
      </c>
      <c r="D61" s="61">
        <v>5330010983186</v>
      </c>
      <c r="E61" s="72" t="s">
        <v>273</v>
      </c>
      <c r="F61" s="17">
        <v>20</v>
      </c>
      <c r="G61" s="14">
        <v>20</v>
      </c>
      <c r="H61" s="14">
        <f t="shared" si="0"/>
        <v>40</v>
      </c>
      <c r="I61" s="69" t="s">
        <v>158</v>
      </c>
    </row>
    <row r="62" spans="1:9" x14ac:dyDescent="0.2">
      <c r="A62" s="14">
        <v>52</v>
      </c>
      <c r="B62" s="60" t="s">
        <v>282</v>
      </c>
      <c r="C62" s="17" t="s">
        <v>283</v>
      </c>
      <c r="D62" s="61">
        <v>5330012541395</v>
      </c>
      <c r="E62" s="72" t="s">
        <v>273</v>
      </c>
      <c r="F62" s="17">
        <v>8</v>
      </c>
      <c r="G62" s="14">
        <v>8</v>
      </c>
      <c r="H62" s="14">
        <f t="shared" si="0"/>
        <v>16</v>
      </c>
      <c r="I62" s="69" t="s">
        <v>274</v>
      </c>
    </row>
    <row r="63" spans="1:9" x14ac:dyDescent="0.2">
      <c r="A63" s="14">
        <v>53</v>
      </c>
      <c r="B63" s="60" t="s">
        <v>284</v>
      </c>
      <c r="C63" s="17" t="s">
        <v>285</v>
      </c>
      <c r="D63" s="61">
        <v>5365005403721</v>
      </c>
      <c r="E63" s="72" t="s">
        <v>286</v>
      </c>
      <c r="F63" s="17">
        <v>1</v>
      </c>
      <c r="G63" s="14">
        <v>1</v>
      </c>
      <c r="H63" s="14">
        <v>1</v>
      </c>
      <c r="I63" s="69" t="s">
        <v>466</v>
      </c>
    </row>
    <row r="64" spans="1:9" x14ac:dyDescent="0.2">
      <c r="A64" s="14">
        <v>54</v>
      </c>
      <c r="B64" s="60" t="s">
        <v>288</v>
      </c>
      <c r="C64" s="17" t="s">
        <v>289</v>
      </c>
      <c r="D64" s="61">
        <v>5365005403722</v>
      </c>
      <c r="E64" s="72" t="s">
        <v>286</v>
      </c>
      <c r="F64" s="17">
        <v>2</v>
      </c>
      <c r="G64" s="14">
        <v>2</v>
      </c>
      <c r="H64" s="14">
        <f t="shared" si="0"/>
        <v>4</v>
      </c>
      <c r="I64" s="69" t="s">
        <v>467</v>
      </c>
    </row>
    <row r="65" spans="1:9" x14ac:dyDescent="0.2">
      <c r="A65" s="14">
        <v>55</v>
      </c>
      <c r="B65" s="60" t="s">
        <v>291</v>
      </c>
      <c r="C65" s="17" t="s">
        <v>292</v>
      </c>
      <c r="D65" s="61">
        <v>5365008747959</v>
      </c>
      <c r="E65" s="72" t="s">
        <v>286</v>
      </c>
      <c r="F65" s="17">
        <v>4</v>
      </c>
      <c r="G65" s="14">
        <v>4</v>
      </c>
      <c r="H65" s="14">
        <f t="shared" si="0"/>
        <v>8</v>
      </c>
      <c r="I65" s="69" t="s">
        <v>452</v>
      </c>
    </row>
    <row r="66" spans="1:9" x14ac:dyDescent="0.2">
      <c r="A66" s="14">
        <v>56</v>
      </c>
      <c r="B66" s="60" t="s">
        <v>293</v>
      </c>
      <c r="C66" s="17" t="s">
        <v>294</v>
      </c>
      <c r="D66" s="61">
        <v>3120012521422</v>
      </c>
      <c r="E66" s="72" t="s">
        <v>513</v>
      </c>
      <c r="F66" s="17">
        <v>2</v>
      </c>
      <c r="G66" s="14">
        <v>2</v>
      </c>
      <c r="H66" s="14">
        <f t="shared" si="0"/>
        <v>4</v>
      </c>
      <c r="I66" s="69" t="s">
        <v>468</v>
      </c>
    </row>
    <row r="67" spans="1:9" x14ac:dyDescent="0.2">
      <c r="A67" s="14">
        <v>57</v>
      </c>
      <c r="B67" s="60" t="s">
        <v>298</v>
      </c>
      <c r="C67" s="17" t="s">
        <v>299</v>
      </c>
      <c r="D67" s="61">
        <v>3120012645998</v>
      </c>
      <c r="E67" s="72" t="s">
        <v>301</v>
      </c>
      <c r="F67" s="17">
        <v>1</v>
      </c>
      <c r="G67" s="14">
        <v>1</v>
      </c>
      <c r="H67" s="14">
        <f t="shared" si="0"/>
        <v>2</v>
      </c>
      <c r="I67" s="69" t="s">
        <v>469</v>
      </c>
    </row>
    <row r="68" spans="1:9" x14ac:dyDescent="0.2">
      <c r="A68" s="14">
        <v>58</v>
      </c>
      <c r="B68" s="60" t="s">
        <v>303</v>
      </c>
      <c r="C68" s="17" t="s">
        <v>304</v>
      </c>
      <c r="D68" s="61">
        <v>3120012646160</v>
      </c>
      <c r="E68" s="72" t="s">
        <v>306</v>
      </c>
      <c r="F68" s="17">
        <v>1</v>
      </c>
      <c r="G68" s="14">
        <v>1</v>
      </c>
      <c r="H68" s="14">
        <f t="shared" si="0"/>
        <v>2</v>
      </c>
      <c r="I68" s="69" t="s">
        <v>470</v>
      </c>
    </row>
    <row r="69" spans="1:9" x14ac:dyDescent="0.2">
      <c r="A69" s="14">
        <v>59</v>
      </c>
      <c r="B69" s="60" t="s">
        <v>308</v>
      </c>
      <c r="C69" s="17" t="s">
        <v>309</v>
      </c>
      <c r="D69" s="61">
        <v>3120012711808</v>
      </c>
      <c r="E69" s="72" t="s">
        <v>513</v>
      </c>
      <c r="F69" s="17">
        <v>1</v>
      </c>
      <c r="G69" s="14">
        <v>1</v>
      </c>
      <c r="H69" s="14">
        <f t="shared" si="0"/>
        <v>2</v>
      </c>
      <c r="I69" s="69" t="s">
        <v>471</v>
      </c>
    </row>
    <row r="70" spans="1:9" x14ac:dyDescent="0.2">
      <c r="A70" s="14">
        <v>60</v>
      </c>
      <c r="B70" s="60" t="s">
        <v>313</v>
      </c>
      <c r="C70" s="17" t="s">
        <v>314</v>
      </c>
      <c r="D70" s="61">
        <v>4730003650777</v>
      </c>
      <c r="E70" s="72" t="s">
        <v>497</v>
      </c>
      <c r="F70" s="17">
        <v>2</v>
      </c>
      <c r="G70" s="14">
        <v>2</v>
      </c>
      <c r="H70" s="14">
        <f t="shared" si="0"/>
        <v>4</v>
      </c>
      <c r="I70" s="69" t="s">
        <v>472</v>
      </c>
    </row>
    <row r="71" spans="1:9" x14ac:dyDescent="0.2">
      <c r="A71" s="14">
        <v>61</v>
      </c>
      <c r="B71" s="60" t="s">
        <v>317</v>
      </c>
      <c r="C71" s="17" t="s">
        <v>318</v>
      </c>
      <c r="D71" s="61">
        <v>5305011933855</v>
      </c>
      <c r="E71" s="72" t="s">
        <v>114</v>
      </c>
      <c r="F71" s="17">
        <v>4</v>
      </c>
      <c r="G71" s="17">
        <v>4</v>
      </c>
      <c r="H71" s="14">
        <v>8</v>
      </c>
      <c r="I71" s="69" t="s">
        <v>473</v>
      </c>
    </row>
    <row r="72" spans="1:9" x14ac:dyDescent="0.2">
      <c r="A72" s="14">
        <v>62</v>
      </c>
      <c r="B72" s="60" t="s">
        <v>321</v>
      </c>
      <c r="C72" s="17" t="s">
        <v>322</v>
      </c>
      <c r="D72" s="61">
        <v>5306005085104</v>
      </c>
      <c r="E72" s="72" t="s">
        <v>323</v>
      </c>
      <c r="F72" s="17">
        <v>1</v>
      </c>
      <c r="G72" s="17">
        <v>1</v>
      </c>
      <c r="H72" s="14">
        <v>2</v>
      </c>
      <c r="I72" s="69" t="s">
        <v>474</v>
      </c>
    </row>
    <row r="73" spans="1:9" x14ac:dyDescent="0.2">
      <c r="A73" s="14">
        <v>63</v>
      </c>
      <c r="B73" s="60" t="s">
        <v>325</v>
      </c>
      <c r="C73" s="17" t="s">
        <v>326</v>
      </c>
      <c r="D73" s="61">
        <v>5306005085128</v>
      </c>
      <c r="E73" s="72" t="s">
        <v>170</v>
      </c>
      <c r="F73" s="17">
        <v>1</v>
      </c>
      <c r="G73" s="17">
        <v>1</v>
      </c>
      <c r="H73" s="14">
        <v>2</v>
      </c>
      <c r="I73" s="69" t="s">
        <v>478</v>
      </c>
    </row>
    <row r="74" spans="1:9" x14ac:dyDescent="0.2">
      <c r="A74" s="14">
        <v>64</v>
      </c>
      <c r="B74" s="60" t="s">
        <v>328</v>
      </c>
      <c r="C74" s="17" t="s">
        <v>329</v>
      </c>
      <c r="D74" s="61">
        <v>5306012653355</v>
      </c>
      <c r="E74" s="72" t="s">
        <v>170</v>
      </c>
      <c r="F74" s="17">
        <v>1</v>
      </c>
      <c r="G74" s="17">
        <v>1</v>
      </c>
      <c r="H74" s="14">
        <v>2</v>
      </c>
      <c r="I74" s="69" t="s">
        <v>475</v>
      </c>
    </row>
    <row r="75" spans="1:9" x14ac:dyDescent="0.2">
      <c r="A75" s="14">
        <v>65</v>
      </c>
      <c r="B75" s="60" t="s">
        <v>332</v>
      </c>
      <c r="C75" s="14" t="s">
        <v>333</v>
      </c>
      <c r="D75" s="62">
        <v>5306013151288</v>
      </c>
      <c r="E75" s="69" t="s">
        <v>170</v>
      </c>
      <c r="F75" s="14">
        <v>1</v>
      </c>
      <c r="G75" s="17">
        <v>1</v>
      </c>
      <c r="H75" s="14">
        <v>2</v>
      </c>
      <c r="I75" s="69" t="s">
        <v>477</v>
      </c>
    </row>
    <row r="76" spans="1:9" x14ac:dyDescent="0.2">
      <c r="A76" s="14">
        <v>66</v>
      </c>
      <c r="B76" s="60" t="s">
        <v>335</v>
      </c>
      <c r="C76" s="17" t="s">
        <v>336</v>
      </c>
      <c r="D76" s="61">
        <v>5306013833755</v>
      </c>
      <c r="E76" s="72" t="s">
        <v>170</v>
      </c>
      <c r="F76" s="17">
        <v>2</v>
      </c>
      <c r="G76" s="17">
        <v>2</v>
      </c>
      <c r="H76" s="14">
        <v>4</v>
      </c>
      <c r="I76" s="69" t="s">
        <v>476</v>
      </c>
    </row>
    <row r="77" spans="1:9" x14ac:dyDescent="0.2">
      <c r="A77" s="14">
        <v>67</v>
      </c>
      <c r="B77" s="60" t="s">
        <v>339</v>
      </c>
      <c r="C77" s="17" t="s">
        <v>340</v>
      </c>
      <c r="D77" s="61">
        <v>5310000050663</v>
      </c>
      <c r="E77" s="72" t="s">
        <v>499</v>
      </c>
      <c r="F77" s="17">
        <v>12</v>
      </c>
      <c r="G77" s="17">
        <v>12</v>
      </c>
      <c r="H77" s="14">
        <v>24</v>
      </c>
      <c r="I77" s="69" t="s">
        <v>481</v>
      </c>
    </row>
    <row r="78" spans="1:9" x14ac:dyDescent="0.2">
      <c r="A78" s="14">
        <v>68</v>
      </c>
      <c r="B78" s="60" t="s">
        <v>343</v>
      </c>
      <c r="C78" s="17" t="s">
        <v>344</v>
      </c>
      <c r="D78" s="61">
        <v>5310001499146</v>
      </c>
      <c r="E78" s="72" t="s">
        <v>508</v>
      </c>
      <c r="F78" s="17">
        <v>1</v>
      </c>
      <c r="G78" s="17">
        <v>1</v>
      </c>
      <c r="H78" s="14">
        <v>2</v>
      </c>
      <c r="I78" s="69" t="s">
        <v>479</v>
      </c>
    </row>
    <row r="79" spans="1:9" x14ac:dyDescent="0.2">
      <c r="A79" s="14">
        <v>69</v>
      </c>
      <c r="B79" s="60" t="s">
        <v>346</v>
      </c>
      <c r="C79" s="17" t="s">
        <v>347</v>
      </c>
      <c r="D79" s="61">
        <v>5310001670801</v>
      </c>
      <c r="E79" s="72" t="s">
        <v>348</v>
      </c>
      <c r="F79" s="17">
        <v>1</v>
      </c>
      <c r="G79" s="17">
        <v>1</v>
      </c>
      <c r="H79" s="14">
        <v>2</v>
      </c>
      <c r="I79" s="69" t="s">
        <v>480</v>
      </c>
    </row>
    <row r="80" spans="1:9" x14ac:dyDescent="0.2">
      <c r="A80" s="14">
        <v>70</v>
      </c>
      <c r="B80" s="60" t="s">
        <v>350</v>
      </c>
      <c r="C80" s="17" t="s">
        <v>351</v>
      </c>
      <c r="D80" s="61">
        <v>5310013522752</v>
      </c>
      <c r="E80" s="72" t="s">
        <v>352</v>
      </c>
      <c r="F80" s="17">
        <v>2</v>
      </c>
      <c r="G80" s="17">
        <v>2</v>
      </c>
      <c r="H80" s="14">
        <v>4</v>
      </c>
      <c r="I80" s="69" t="s">
        <v>482</v>
      </c>
    </row>
    <row r="81" spans="1:9" x14ac:dyDescent="0.2">
      <c r="A81" s="14">
        <v>71</v>
      </c>
      <c r="B81" s="60" t="s">
        <v>354</v>
      </c>
      <c r="C81" s="17" t="s">
        <v>355</v>
      </c>
      <c r="D81" s="61">
        <v>5310004486326</v>
      </c>
      <c r="E81" s="72" t="s">
        <v>133</v>
      </c>
      <c r="F81" s="17">
        <v>1</v>
      </c>
      <c r="G81" s="17">
        <v>1</v>
      </c>
      <c r="H81" s="14">
        <v>2</v>
      </c>
      <c r="I81" s="69" t="s">
        <v>483</v>
      </c>
    </row>
    <row r="82" spans="1:9" x14ac:dyDescent="0.2">
      <c r="A82" s="14">
        <v>72</v>
      </c>
      <c r="B82" s="60" t="s">
        <v>358</v>
      </c>
      <c r="C82" s="17" t="s">
        <v>359</v>
      </c>
      <c r="D82" s="61">
        <v>5310005826058</v>
      </c>
      <c r="E82" s="72" t="s">
        <v>514</v>
      </c>
      <c r="F82" s="17">
        <v>1</v>
      </c>
      <c r="G82" s="17">
        <v>1</v>
      </c>
      <c r="H82" s="14">
        <v>2</v>
      </c>
      <c r="I82" s="69" t="s">
        <v>484</v>
      </c>
    </row>
    <row r="83" spans="1:9" x14ac:dyDescent="0.2">
      <c r="A83" s="14">
        <v>73</v>
      </c>
      <c r="B83" s="60" t="s">
        <v>362</v>
      </c>
      <c r="C83" s="71">
        <v>9075585</v>
      </c>
      <c r="D83" s="61">
        <v>5310006311309</v>
      </c>
      <c r="E83" s="72" t="s">
        <v>515</v>
      </c>
      <c r="F83" s="17">
        <v>1</v>
      </c>
      <c r="G83" s="17">
        <v>1</v>
      </c>
      <c r="H83" s="14">
        <v>2</v>
      </c>
      <c r="I83" s="69" t="s">
        <v>485</v>
      </c>
    </row>
    <row r="84" spans="1:9" x14ac:dyDescent="0.2">
      <c r="A84" s="14">
        <v>74</v>
      </c>
      <c r="B84" s="60" t="s">
        <v>366</v>
      </c>
      <c r="C84" s="17" t="s">
        <v>367</v>
      </c>
      <c r="D84" s="61">
        <v>5310008943638</v>
      </c>
      <c r="E84" s="72" t="s">
        <v>516</v>
      </c>
      <c r="F84" s="17">
        <v>2</v>
      </c>
      <c r="G84" s="17">
        <v>2</v>
      </c>
      <c r="H84" s="14">
        <v>4</v>
      </c>
      <c r="I84" s="69" t="s">
        <v>466</v>
      </c>
    </row>
    <row r="85" spans="1:9" x14ac:dyDescent="0.2">
      <c r="A85" s="14">
        <v>75</v>
      </c>
      <c r="B85" s="60" t="s">
        <v>370</v>
      </c>
      <c r="C85" s="17" t="s">
        <v>371</v>
      </c>
      <c r="D85" s="61">
        <v>5310012291402</v>
      </c>
      <c r="E85" s="72" t="s">
        <v>499</v>
      </c>
      <c r="F85" s="17">
        <v>1</v>
      </c>
      <c r="G85" s="17">
        <v>1</v>
      </c>
      <c r="H85" s="14">
        <v>2</v>
      </c>
      <c r="I85" s="69" t="s">
        <v>486</v>
      </c>
    </row>
    <row r="86" spans="1:9" x14ac:dyDescent="0.2">
      <c r="A86" s="14">
        <v>76</v>
      </c>
      <c r="B86" s="60" t="s">
        <v>374</v>
      </c>
      <c r="C86" s="17" t="s">
        <v>375</v>
      </c>
      <c r="D86" s="61">
        <v>5315000549378</v>
      </c>
      <c r="E86" s="72" t="s">
        <v>517</v>
      </c>
      <c r="F86" s="17">
        <v>3</v>
      </c>
      <c r="G86" s="17">
        <v>3</v>
      </c>
      <c r="H86" s="14">
        <v>6</v>
      </c>
      <c r="I86" s="69" t="s">
        <v>488</v>
      </c>
    </row>
    <row r="87" spans="1:9" x14ac:dyDescent="0.2">
      <c r="A87" s="14">
        <v>77</v>
      </c>
      <c r="B87" s="60" t="s">
        <v>378</v>
      </c>
      <c r="C87" s="17" t="s">
        <v>379</v>
      </c>
      <c r="D87" s="61">
        <v>5315002417330</v>
      </c>
      <c r="E87" s="72" t="s">
        <v>518</v>
      </c>
      <c r="F87" s="17">
        <v>1</v>
      </c>
      <c r="G87" s="17">
        <v>1</v>
      </c>
      <c r="H87" s="14">
        <v>2</v>
      </c>
      <c r="I87" s="69" t="s">
        <v>487</v>
      </c>
    </row>
    <row r="88" spans="1:9" x14ac:dyDescent="0.2">
      <c r="A88" s="14">
        <v>78</v>
      </c>
      <c r="B88" s="60" t="s">
        <v>382</v>
      </c>
      <c r="C88" s="17" t="s">
        <v>383</v>
      </c>
      <c r="D88" s="61">
        <v>5315012516436</v>
      </c>
      <c r="E88" s="72" t="s">
        <v>519</v>
      </c>
      <c r="F88" s="17">
        <v>2</v>
      </c>
      <c r="G88" s="17">
        <v>2</v>
      </c>
      <c r="H88" s="14">
        <v>4</v>
      </c>
      <c r="I88" s="69" t="s">
        <v>489</v>
      </c>
    </row>
    <row r="89" spans="1:9" x14ac:dyDescent="0.2">
      <c r="A89" s="14">
        <v>79</v>
      </c>
      <c r="B89" s="60" t="s">
        <v>386</v>
      </c>
      <c r="C89" s="17" t="s">
        <v>387</v>
      </c>
      <c r="D89" s="61">
        <v>5325012536040</v>
      </c>
      <c r="E89" s="72" t="s">
        <v>510</v>
      </c>
      <c r="F89" s="17">
        <v>1</v>
      </c>
      <c r="G89" s="17">
        <v>1</v>
      </c>
      <c r="H89" s="14">
        <v>2</v>
      </c>
      <c r="I89" s="69" t="s">
        <v>267</v>
      </c>
    </row>
    <row r="90" spans="1:9" x14ac:dyDescent="0.2">
      <c r="A90" s="14">
        <v>80</v>
      </c>
      <c r="B90" s="60" t="s">
        <v>389</v>
      </c>
      <c r="C90" s="17" t="s">
        <v>390</v>
      </c>
      <c r="D90" s="61">
        <v>5330012909829</v>
      </c>
      <c r="E90" s="72" t="s">
        <v>273</v>
      </c>
      <c r="F90" s="17">
        <v>2</v>
      </c>
      <c r="G90" s="17">
        <v>2</v>
      </c>
      <c r="H90" s="14">
        <v>4</v>
      </c>
      <c r="I90" s="69" t="s">
        <v>158</v>
      </c>
    </row>
    <row r="91" spans="1:9" x14ac:dyDescent="0.2">
      <c r="A91" s="14">
        <v>81</v>
      </c>
      <c r="B91" s="60" t="s">
        <v>393</v>
      </c>
      <c r="C91" s="17" t="s">
        <v>394</v>
      </c>
      <c r="D91" s="61">
        <v>5331011182080</v>
      </c>
      <c r="E91" s="72" t="s">
        <v>395</v>
      </c>
      <c r="F91" s="17">
        <v>1</v>
      </c>
      <c r="G91" s="17">
        <v>1</v>
      </c>
      <c r="H91" s="14">
        <v>2</v>
      </c>
      <c r="I91" s="69" t="s">
        <v>158</v>
      </c>
    </row>
    <row r="92" spans="1:9" x14ac:dyDescent="0.2">
      <c r="A92" s="14">
        <v>82</v>
      </c>
      <c r="B92" s="60" t="s">
        <v>397</v>
      </c>
      <c r="C92" s="17" t="s">
        <v>398</v>
      </c>
      <c r="D92" s="61">
        <v>5365004709091</v>
      </c>
      <c r="E92" s="72" t="s">
        <v>399</v>
      </c>
      <c r="F92" s="17">
        <v>1</v>
      </c>
      <c r="G92" s="17">
        <v>1</v>
      </c>
      <c r="H92" s="14">
        <v>2</v>
      </c>
      <c r="I92" s="69" t="s">
        <v>490</v>
      </c>
    </row>
    <row r="93" spans="1:9" x14ac:dyDescent="0.2">
      <c r="A93" s="14">
        <v>83</v>
      </c>
      <c r="B93" s="63" t="s">
        <v>401</v>
      </c>
      <c r="C93" s="17" t="s">
        <v>402</v>
      </c>
      <c r="D93" s="61">
        <v>5305003545143</v>
      </c>
      <c r="E93" s="72" t="s">
        <v>114</v>
      </c>
      <c r="F93" s="17">
        <v>2</v>
      </c>
      <c r="G93" s="17">
        <v>0</v>
      </c>
      <c r="H93" s="14">
        <v>2</v>
      </c>
      <c r="I93" s="69" t="s">
        <v>491</v>
      </c>
    </row>
    <row r="94" spans="1:9" x14ac:dyDescent="0.2">
      <c r="A94" s="14">
        <v>84</v>
      </c>
      <c r="B94" s="60" t="s">
        <v>405</v>
      </c>
      <c r="C94" s="17" t="s">
        <v>406</v>
      </c>
      <c r="D94" s="61">
        <v>5305013854603</v>
      </c>
      <c r="E94" s="72" t="s">
        <v>114</v>
      </c>
      <c r="F94" s="17">
        <v>1</v>
      </c>
      <c r="G94" s="17">
        <v>0</v>
      </c>
      <c r="H94" s="14">
        <v>1</v>
      </c>
      <c r="I94" s="69" t="s">
        <v>492</v>
      </c>
    </row>
    <row r="95" spans="1:9" x14ac:dyDescent="0.2">
      <c r="A95" s="14">
        <v>85</v>
      </c>
      <c r="B95" s="60" t="s">
        <v>408</v>
      </c>
      <c r="C95" s="17" t="s">
        <v>409</v>
      </c>
      <c r="D95" s="61">
        <v>5310013961761</v>
      </c>
      <c r="E95" s="72" t="s">
        <v>49</v>
      </c>
      <c r="F95" s="17">
        <v>3</v>
      </c>
      <c r="G95" s="17">
        <v>0</v>
      </c>
      <c r="H95" s="14">
        <v>3</v>
      </c>
      <c r="I95" s="69" t="s">
        <v>493</v>
      </c>
    </row>
    <row r="96" spans="1:9" x14ac:dyDescent="0.2">
      <c r="A96" s="14">
        <v>86</v>
      </c>
      <c r="B96" s="60" t="s">
        <v>411</v>
      </c>
      <c r="C96" s="14" t="s">
        <v>412</v>
      </c>
      <c r="D96" s="61">
        <v>5310014077780</v>
      </c>
      <c r="E96" s="72" t="s">
        <v>499</v>
      </c>
      <c r="F96" s="17">
        <v>1</v>
      </c>
      <c r="G96" s="17">
        <v>1</v>
      </c>
      <c r="H96" s="14">
        <v>2</v>
      </c>
      <c r="I96" s="69" t="s">
        <v>494</v>
      </c>
    </row>
    <row r="97" spans="1:9" x14ac:dyDescent="0.2">
      <c r="A97" s="14">
        <v>87</v>
      </c>
      <c r="B97" s="60" t="s">
        <v>414</v>
      </c>
      <c r="C97" s="14" t="s">
        <v>415</v>
      </c>
      <c r="D97" s="61">
        <v>5310014237133</v>
      </c>
      <c r="E97" s="72" t="s">
        <v>49</v>
      </c>
      <c r="F97" s="17">
        <v>1</v>
      </c>
      <c r="G97" s="17">
        <v>1</v>
      </c>
      <c r="H97" s="14">
        <v>2</v>
      </c>
      <c r="I97" s="69" t="s">
        <v>495</v>
      </c>
    </row>
    <row r="98" spans="1:9" x14ac:dyDescent="0.2">
      <c r="A98" s="14">
        <v>88</v>
      </c>
      <c r="B98" s="60" t="s">
        <v>417</v>
      </c>
      <c r="C98" s="17" t="s">
        <v>418</v>
      </c>
      <c r="D98" s="61">
        <v>5325013145963</v>
      </c>
      <c r="E98" s="72" t="s">
        <v>520</v>
      </c>
      <c r="F98" s="17">
        <v>3</v>
      </c>
      <c r="G98" s="17">
        <v>0</v>
      </c>
      <c r="H98" s="14">
        <v>3</v>
      </c>
      <c r="I98" s="69" t="s">
        <v>496</v>
      </c>
    </row>
    <row r="99" spans="1:9" x14ac:dyDescent="0.2">
      <c r="A99" s="14">
        <v>89</v>
      </c>
      <c r="B99" s="60" t="s">
        <v>424</v>
      </c>
      <c r="C99" s="17" t="s">
        <v>409</v>
      </c>
      <c r="D99" s="61">
        <v>5310013961761</v>
      </c>
      <c r="E99" s="72" t="s">
        <v>49</v>
      </c>
      <c r="F99" s="17">
        <v>3</v>
      </c>
      <c r="G99" s="17">
        <v>0</v>
      </c>
      <c r="H99" s="14">
        <v>3</v>
      </c>
      <c r="I99" s="69" t="s">
        <v>493</v>
      </c>
    </row>
  </sheetData>
  <mergeCells count="1">
    <mergeCell ref="C8:D8"/>
  </mergeCells>
  <pageMargins left="0" right="0" top="0.5" bottom="0.5" header="0.3" footer="0.3"/>
  <pageSetup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Baseline</vt:lpstr>
      <vt:lpstr>Rev C</vt:lpstr>
      <vt:lpstr>Rev D</vt:lpstr>
      <vt:lpstr>Rev E</vt:lpstr>
      <vt:lpstr>Sheet1</vt:lpstr>
      <vt:lpstr>'Rev D'!Print_Area</vt:lpstr>
      <vt:lpstr>'Rev E'!Print_Area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2015-09-30T17:03:45Z</cp:lastPrinted>
  <dcterms:created xsi:type="dcterms:W3CDTF">2004-09-30T17:31:35Z</dcterms:created>
  <dcterms:modified xsi:type="dcterms:W3CDTF">2016-01-29T13:12:42Z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